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БС Маестро\Підручники\Фермери\"/>
    </mc:Choice>
  </mc:AlternateContent>
  <bookViews>
    <workbookView xWindow="0" yWindow="0" windowWidth="23040" windowHeight="9192" firstSheet="17" activeTab="24"/>
  </bookViews>
  <sheets>
    <sheet name="загальна база" sheetId="1" r:id="rId1"/>
    <sheet name="Постачальники" sheetId="2" r:id="rId2"/>
    <sheet name="ПК" sheetId="3" r:id="rId3"/>
    <sheet name="Реєстр ПНРК ПК" sheetId="4" r:id="rId4"/>
    <sheet name="Реєстр ПНРК ПЗ" sheetId="5" r:id="rId5"/>
    <sheet name="ПЗ" sheetId="6" r:id="rId6"/>
    <sheet name="ПДВ" sheetId="7" r:id="rId7"/>
    <sheet name="Запаси" sheetId="8" r:id="rId8"/>
    <sheet name="Покупці" sheetId="9" r:id="rId9"/>
    <sheet name="Карта полів" sheetId="10" r:id="rId10"/>
    <sheet name="Списання пального" sheetId="11" r:id="rId11"/>
    <sheet name="Калькуляція рослинництва" sheetId="12" r:id="rId12"/>
    <sheet name="Виробництво рослинництва" sheetId="13" r:id="rId13"/>
    <sheet name="Пайщики" sheetId="14" r:id="rId14"/>
    <sheet name="Паї реєстр" sheetId="15" r:id="rId15"/>
    <sheet name="Працівники" sheetId="16" r:id="rId16"/>
    <sheet name="ТабельНорми" sheetId="17" r:id="rId17"/>
    <sheet name="Реалізація" sheetId="18" r:id="rId18"/>
    <sheet name="Підзвітні особи" sheetId="19" r:id="rId19"/>
    <sheet name="Банк" sheetId="20" r:id="rId20"/>
    <sheet name="Каса" sheetId="21" r:id="rId21"/>
    <sheet name="ДоходиВитрати" sheetId="22" r:id="rId22"/>
    <sheet name="Податки" sheetId="23" r:id="rId23"/>
    <sheet name="Декларації" sheetId="24" r:id="rId24"/>
    <sheet name="Баланс" sheetId="25" r:id="rId25"/>
  </sheets>
  <calcPr calcId="162913"/>
</workbook>
</file>

<file path=xl/calcChain.xml><?xml version="1.0" encoding="utf-8"?>
<calcChain xmlns="http://schemas.openxmlformats.org/spreadsheetml/2006/main">
  <c r="G22" i="25" l="1"/>
  <c r="L14" i="25"/>
  <c r="N13" i="25"/>
  <c r="N9" i="25"/>
  <c r="F9" i="25"/>
  <c r="L6" i="25"/>
  <c r="L4" i="25"/>
  <c r="F7" i="24"/>
  <c r="D7" i="24"/>
  <c r="E14" i="23"/>
  <c r="E13" i="23"/>
  <c r="D12" i="23"/>
  <c r="E11" i="23"/>
  <c r="C10" i="23"/>
  <c r="E9" i="23"/>
  <c r="C7" i="23"/>
  <c r="E7" i="23" s="1"/>
  <c r="C6" i="23"/>
  <c r="E6" i="23" s="1"/>
  <c r="O4" i="23"/>
  <c r="O10" i="23" s="1"/>
  <c r="I4" i="23"/>
  <c r="I5" i="23" s="1"/>
  <c r="I7" i="23" s="1"/>
  <c r="J7" i="23" s="1"/>
  <c r="E7" i="22"/>
  <c r="E6" i="22"/>
  <c r="C5" i="22"/>
  <c r="E4" i="22"/>
  <c r="D12" i="21"/>
  <c r="E7" i="25" s="1"/>
  <c r="F11" i="21"/>
  <c r="F10" i="21"/>
  <c r="F9" i="21"/>
  <c r="F8" i="21"/>
  <c r="F7" i="21"/>
  <c r="E6" i="21"/>
  <c r="F5" i="21"/>
  <c r="F4" i="21"/>
  <c r="D21" i="20"/>
  <c r="C21" i="20"/>
  <c r="H4" i="1" s="1"/>
  <c r="H7" i="1" s="1"/>
  <c r="E20" i="20"/>
  <c r="D20" i="20"/>
  <c r="F14" i="25" s="1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D19" i="19"/>
  <c r="C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5" i="19"/>
  <c r="F6" i="18"/>
  <c r="E6" i="18"/>
  <c r="C6" i="9" s="1"/>
  <c r="E5" i="18"/>
  <c r="E4" i="18"/>
  <c r="F4" i="18" s="1"/>
  <c r="AJ12" i="17"/>
  <c r="D19" i="16"/>
  <c r="H11" i="16"/>
  <c r="E5" i="22" s="1"/>
  <c r="F11" i="16"/>
  <c r="L9" i="16"/>
  <c r="K9" i="16"/>
  <c r="J9" i="16"/>
  <c r="H8" i="16"/>
  <c r="L8" i="16" s="1"/>
  <c r="J7" i="16"/>
  <c r="H7" i="16"/>
  <c r="I7" i="16" s="1"/>
  <c r="G7" i="16"/>
  <c r="G11" i="16" s="1"/>
  <c r="M14" i="15"/>
  <c r="L14" i="15"/>
  <c r="I14" i="15"/>
  <c r="D14" i="15"/>
  <c r="F20" i="14"/>
  <c r="AD4" i="1" s="1"/>
  <c r="AD7" i="1" s="1"/>
  <c r="F17" i="25" s="1"/>
  <c r="E20" i="14"/>
  <c r="G20" i="14" s="1"/>
  <c r="G13" i="14"/>
  <c r="G12" i="14"/>
  <c r="G11" i="14"/>
  <c r="G10" i="14"/>
  <c r="G9" i="14"/>
  <c r="G8" i="14"/>
  <c r="G7" i="14"/>
  <c r="G6" i="14"/>
  <c r="G5" i="14"/>
  <c r="G4" i="14"/>
  <c r="D7" i="13"/>
  <c r="F5" i="13"/>
  <c r="F4" i="13"/>
  <c r="E20" i="12"/>
  <c r="K19" i="12"/>
  <c r="F19" i="12"/>
  <c r="J18" i="12"/>
  <c r="J17" i="12"/>
  <c r="J16" i="12"/>
  <c r="J20" i="12" s="1"/>
  <c r="D16" i="12"/>
  <c r="F16" i="12" s="1"/>
  <c r="J15" i="12"/>
  <c r="J14" i="12"/>
  <c r="I14" i="12"/>
  <c r="K14" i="12" s="1"/>
  <c r="F14" i="12"/>
  <c r="D14" i="12"/>
  <c r="J10" i="12"/>
  <c r="E10" i="12"/>
  <c r="K9" i="12"/>
  <c r="F9" i="12"/>
  <c r="J8" i="12"/>
  <c r="D8" i="12"/>
  <c r="J7" i="12"/>
  <c r="I7" i="12"/>
  <c r="J6" i="12"/>
  <c r="I6" i="12"/>
  <c r="I16" i="12" s="1"/>
  <c r="K16" i="12" s="1"/>
  <c r="F6" i="12"/>
  <c r="K7" i="8" s="1"/>
  <c r="M7" i="8" s="1"/>
  <c r="D6" i="12"/>
  <c r="J5" i="12"/>
  <c r="K5" i="12" s="1"/>
  <c r="I5" i="12"/>
  <c r="I15" i="12" s="1"/>
  <c r="K15" i="12" s="1"/>
  <c r="D5" i="12"/>
  <c r="J4" i="12"/>
  <c r="D4" i="12"/>
  <c r="I4" i="12" s="1"/>
  <c r="K4" i="12" s="1"/>
  <c r="J7" i="11"/>
  <c r="G7" i="11"/>
  <c r="E11" i="22" s="1"/>
  <c r="F7" i="11"/>
  <c r="J9" i="8" s="1"/>
  <c r="L9" i="8" s="1"/>
  <c r="K5" i="11"/>
  <c r="G5" i="11"/>
  <c r="K4" i="11"/>
  <c r="K7" i="11" s="1"/>
  <c r="G4" i="11"/>
  <c r="D16" i="9"/>
  <c r="E15" i="9"/>
  <c r="E14" i="9"/>
  <c r="E13" i="9"/>
  <c r="E12" i="9"/>
  <c r="E11" i="9"/>
  <c r="E10" i="9"/>
  <c r="E9" i="9"/>
  <c r="E5" i="9"/>
  <c r="E4" i="9"/>
  <c r="M11" i="8"/>
  <c r="L11" i="8"/>
  <c r="M10" i="8"/>
  <c r="L10" i="8"/>
  <c r="I9" i="8"/>
  <c r="I21" i="8" s="1"/>
  <c r="L8" i="8"/>
  <c r="J8" i="8"/>
  <c r="L7" i="8"/>
  <c r="J7" i="8"/>
  <c r="J6" i="8"/>
  <c r="L6" i="8" s="1"/>
  <c r="L5" i="8"/>
  <c r="J5" i="8"/>
  <c r="L4" i="8"/>
  <c r="J4" i="8"/>
  <c r="G9" i="7"/>
  <c r="D9" i="7"/>
  <c r="C9" i="7"/>
  <c r="K14" i="6"/>
  <c r="J14" i="6"/>
  <c r="G14" i="6"/>
  <c r="F14" i="6"/>
  <c r="H8" i="6"/>
  <c r="B8" i="6"/>
  <c r="I7" i="6"/>
  <c r="H7" i="6"/>
  <c r="B7" i="6"/>
  <c r="B6" i="6"/>
  <c r="B5" i="6"/>
  <c r="B4" i="6"/>
  <c r="E7" i="5"/>
  <c r="I8" i="6" s="1"/>
  <c r="D7" i="5"/>
  <c r="E6" i="5"/>
  <c r="D6" i="5"/>
  <c r="D5" i="5"/>
  <c r="H6" i="6" s="1"/>
  <c r="E4" i="5"/>
  <c r="I5" i="6" s="1"/>
  <c r="D4" i="5"/>
  <c r="H5" i="6" s="1"/>
  <c r="D3" i="5"/>
  <c r="F8" i="4"/>
  <c r="F7" i="4"/>
  <c r="F6" i="4"/>
  <c r="F5" i="4"/>
  <c r="F4" i="4"/>
  <c r="F3" i="4"/>
  <c r="D3" i="4"/>
  <c r="E3" i="4" s="1"/>
  <c r="K14" i="3"/>
  <c r="J14" i="3"/>
  <c r="G14" i="3"/>
  <c r="F14" i="3"/>
  <c r="B9" i="3"/>
  <c r="B8" i="3"/>
  <c r="B7" i="3"/>
  <c r="B6" i="3"/>
  <c r="B5" i="3"/>
  <c r="B4" i="3"/>
  <c r="H17" i="2"/>
  <c r="H16" i="2"/>
  <c r="H15" i="2"/>
  <c r="H14" i="2"/>
  <c r="H13" i="2"/>
  <c r="H12" i="2"/>
  <c r="H11" i="2"/>
  <c r="G10" i="2"/>
  <c r="D8" i="4" s="1"/>
  <c r="E8" i="4" s="1"/>
  <c r="H9" i="3" s="1"/>
  <c r="I9" i="3" s="1"/>
  <c r="F10" i="2"/>
  <c r="G9" i="2"/>
  <c r="H9" i="2" s="1"/>
  <c r="F9" i="2"/>
  <c r="G8" i="2"/>
  <c r="F8" i="2"/>
  <c r="G7" i="2"/>
  <c r="F7" i="2"/>
  <c r="G6" i="2"/>
  <c r="D4" i="4" s="1"/>
  <c r="F6" i="2"/>
  <c r="F5" i="2"/>
  <c r="F18" i="2" s="1"/>
  <c r="AW7" i="1"/>
  <c r="AV7" i="1"/>
  <c r="AU7" i="1"/>
  <c r="AO7" i="1"/>
  <c r="AL7" i="1"/>
  <c r="AI7" i="1"/>
  <c r="O7" i="1"/>
  <c r="F8" i="25" s="1"/>
  <c r="E7" i="1"/>
  <c r="C5" i="1"/>
  <c r="C12" i="23" s="1"/>
  <c r="AO4" i="1"/>
  <c r="AL4" i="1"/>
  <c r="AI4" i="1"/>
  <c r="AG4" i="1"/>
  <c r="AG7" i="1" s="1"/>
  <c r="O4" i="1"/>
  <c r="I4" i="1"/>
  <c r="I7" i="1" s="1"/>
  <c r="E4" i="1"/>
  <c r="H8" i="2" l="1"/>
  <c r="D6" i="4"/>
  <c r="E6" i="4" s="1"/>
  <c r="H7" i="3" s="1"/>
  <c r="I7" i="3" s="1"/>
  <c r="F6" i="21"/>
  <c r="E12" i="21"/>
  <c r="J11" i="16"/>
  <c r="C5" i="23" s="1"/>
  <c r="E5" i="23" s="1"/>
  <c r="F12" i="21"/>
  <c r="G4" i="1" s="1"/>
  <c r="G7" i="1" s="1"/>
  <c r="E21" i="20"/>
  <c r="J4" i="1" s="1"/>
  <c r="J7" i="1" s="1"/>
  <c r="I11" i="16"/>
  <c r="K7" i="16"/>
  <c r="K5" i="8"/>
  <c r="M5" i="8" s="1"/>
  <c r="K7" i="12"/>
  <c r="I17" i="12"/>
  <c r="K17" i="12" s="1"/>
  <c r="E4" i="4"/>
  <c r="H5" i="3" s="1"/>
  <c r="D5" i="4"/>
  <c r="E5" i="4" s="1"/>
  <c r="H6" i="3" s="1"/>
  <c r="I6" i="3" s="1"/>
  <c r="H7" i="2"/>
  <c r="G18" i="2"/>
  <c r="L4" i="1" s="1"/>
  <c r="L7" i="1" s="1"/>
  <c r="F13" i="25" s="1"/>
  <c r="C8" i="9"/>
  <c r="E8" i="9" s="1"/>
  <c r="F5" i="18"/>
  <c r="F11" i="18" s="1"/>
  <c r="E6" i="9"/>
  <c r="K4" i="1"/>
  <c r="K7" i="1" s="1"/>
  <c r="E13" i="25" s="1"/>
  <c r="E19" i="19"/>
  <c r="AF4" i="1"/>
  <c r="E10" i="22"/>
  <c r="F8" i="12"/>
  <c r="D18" i="12"/>
  <c r="F18" i="12" s="1"/>
  <c r="D15" i="5"/>
  <c r="E3" i="5"/>
  <c r="H4" i="6"/>
  <c r="H14" i="6" s="1"/>
  <c r="E5" i="25"/>
  <c r="T4" i="1"/>
  <c r="F5" i="12"/>
  <c r="D15" i="12"/>
  <c r="F15" i="12" s="1"/>
  <c r="E12" i="23"/>
  <c r="G7" i="24" s="1"/>
  <c r="C7" i="1"/>
  <c r="I8" i="12"/>
  <c r="L7" i="16"/>
  <c r="L11" i="16" s="1"/>
  <c r="O5" i="23"/>
  <c r="O7" i="23" s="1"/>
  <c r="P7" i="23" s="1"/>
  <c r="AC4" i="1"/>
  <c r="H5" i="2"/>
  <c r="D7" i="4"/>
  <c r="E7" i="4" s="1"/>
  <c r="H8" i="3" s="1"/>
  <c r="I8" i="3" s="1"/>
  <c r="I8" i="16"/>
  <c r="E11" i="18"/>
  <c r="F4" i="12"/>
  <c r="D10" i="23"/>
  <c r="C7" i="9"/>
  <c r="E7" i="9" s="1"/>
  <c r="K6" i="12"/>
  <c r="K8" i="16"/>
  <c r="AR4" i="1" s="1"/>
  <c r="AR7" i="1" s="1"/>
  <c r="Q4" i="1"/>
  <c r="E5" i="5"/>
  <c r="I6" i="6" s="1"/>
  <c r="J8" i="16"/>
  <c r="H6" i="2"/>
  <c r="H10" i="2"/>
  <c r="D7" i="12"/>
  <c r="C3" i="22"/>
  <c r="C12" i="22" s="1"/>
  <c r="I10" i="23"/>
  <c r="E16" i="25"/>
  <c r="H16" i="25" s="1"/>
  <c r="N12" i="25" s="1"/>
  <c r="E9" i="25" l="1"/>
  <c r="H9" i="25" s="1"/>
  <c r="AF7" i="1"/>
  <c r="AH4" i="1"/>
  <c r="AH7" i="1" s="1"/>
  <c r="E10" i="23"/>
  <c r="D15" i="23"/>
  <c r="H14" i="3"/>
  <c r="I5" i="3"/>
  <c r="I14" i="3" s="1"/>
  <c r="E4" i="7" s="1"/>
  <c r="E9" i="7" s="1"/>
  <c r="F7" i="12"/>
  <c r="F10" i="12" s="1"/>
  <c r="D17" i="12"/>
  <c r="F17" i="12" s="1"/>
  <c r="F20" i="12" s="1"/>
  <c r="K6" i="8"/>
  <c r="M6" i="8" s="1"/>
  <c r="H13" i="25"/>
  <c r="N11" i="25" s="1"/>
  <c r="D15" i="4"/>
  <c r="T7" i="1"/>
  <c r="F7" i="25"/>
  <c r="G7" i="25" s="1"/>
  <c r="L13" i="25" s="1"/>
  <c r="F4" i="1"/>
  <c r="F7" i="1" s="1"/>
  <c r="Q7" i="1"/>
  <c r="C8" i="23"/>
  <c r="E18" i="25"/>
  <c r="G18" i="25" s="1"/>
  <c r="L12" i="25" s="1"/>
  <c r="AM4" i="1"/>
  <c r="K8" i="12"/>
  <c r="K10" i="12" s="1"/>
  <c r="G4" i="13" s="1"/>
  <c r="I18" i="12"/>
  <c r="K18" i="12" s="1"/>
  <c r="K20" i="12" s="1"/>
  <c r="G5" i="13" s="1"/>
  <c r="H5" i="13" s="1"/>
  <c r="I5" i="13" s="1"/>
  <c r="K4" i="8"/>
  <c r="C16" i="9"/>
  <c r="K11" i="16"/>
  <c r="AS4" i="1" s="1"/>
  <c r="C4" i="23"/>
  <c r="F13" i="16"/>
  <c r="F15" i="16" s="1"/>
  <c r="K9" i="8"/>
  <c r="AY4" i="1"/>
  <c r="O13" i="23"/>
  <c r="E19" i="25"/>
  <c r="E11" i="25"/>
  <c r="H18" i="2"/>
  <c r="M4" i="1" s="1"/>
  <c r="M7" i="1" s="1"/>
  <c r="AE4" i="1"/>
  <c r="AE7" i="1" s="1"/>
  <c r="AC7" i="1"/>
  <c r="E17" i="25" s="1"/>
  <c r="H17" i="25" s="1"/>
  <c r="N17" i="25" s="1"/>
  <c r="I4" i="6"/>
  <c r="I14" i="6" s="1"/>
  <c r="F5" i="7" s="1"/>
  <c r="F9" i="7" s="1"/>
  <c r="E15" i="5"/>
  <c r="E15" i="4"/>
  <c r="H4" i="13" l="1"/>
  <c r="I4" i="13" s="1"/>
  <c r="G7" i="13"/>
  <c r="X4" i="1"/>
  <c r="X7" i="1" s="1"/>
  <c r="W4" i="1"/>
  <c r="E6" i="25"/>
  <c r="E3" i="22"/>
  <c r="Z4" i="1"/>
  <c r="F6" i="25"/>
  <c r="AA4" i="1"/>
  <c r="AA7" i="1" s="1"/>
  <c r="AY7" i="1"/>
  <c r="F19" i="25" s="1"/>
  <c r="F23" i="25" s="1"/>
  <c r="F25" i="25" s="1"/>
  <c r="O9" i="23"/>
  <c r="O11" i="23" s="1"/>
  <c r="P11" i="23" s="1"/>
  <c r="Q11" i="23" s="1"/>
  <c r="R11" i="23" s="1"/>
  <c r="I9" i="23"/>
  <c r="I11" i="23" s="1"/>
  <c r="J11" i="23" s="1"/>
  <c r="K11" i="23" s="1"/>
  <c r="L11" i="23" s="1"/>
  <c r="M4" i="8"/>
  <c r="N16" i="25"/>
  <c r="R4" i="1"/>
  <c r="M9" i="8"/>
  <c r="H9" i="7"/>
  <c r="E8" i="23"/>
  <c r="E9" i="22"/>
  <c r="AS7" i="1"/>
  <c r="AT4" i="1"/>
  <c r="AT7" i="1" s="1"/>
  <c r="E16" i="9"/>
  <c r="P4" i="1" s="1"/>
  <c r="P7" i="1" s="1"/>
  <c r="N4" i="1"/>
  <c r="N7" i="1" s="1"/>
  <c r="E8" i="25" s="1"/>
  <c r="G8" i="25" s="1"/>
  <c r="L10" i="25" s="1"/>
  <c r="N18" i="25"/>
  <c r="K8" i="8"/>
  <c r="M8" i="8" s="1"/>
  <c r="E4" i="23"/>
  <c r="C15" i="23"/>
  <c r="E15" i="23" s="1"/>
  <c r="AP4" i="1"/>
  <c r="AM7" i="1"/>
  <c r="AN4" i="1"/>
  <c r="AN7" i="1" s="1"/>
  <c r="AQ4" i="1" l="1"/>
  <c r="AQ7" i="1" s="1"/>
  <c r="AP7" i="1"/>
  <c r="R7" i="1"/>
  <c r="S4" i="1"/>
  <c r="S7" i="1" s="1"/>
  <c r="G6" i="25"/>
  <c r="L9" i="25" s="1"/>
  <c r="W7" i="1"/>
  <c r="Y4" i="1"/>
  <c r="Y7" i="1" s="1"/>
  <c r="AB4" i="1"/>
  <c r="AB7" i="1" s="1"/>
  <c r="Z7" i="1"/>
  <c r="K21" i="8"/>
  <c r="AJ4" i="1"/>
  <c r="E14" i="25"/>
  <c r="E12" i="22"/>
  <c r="M21" i="8"/>
  <c r="F5" i="25" l="1"/>
  <c r="G5" i="25" s="1"/>
  <c r="U4" i="1"/>
  <c r="AJ7" i="1"/>
  <c r="AK4" i="1"/>
  <c r="AK7" i="1" s="1"/>
  <c r="AX4" i="1"/>
  <c r="F20" i="25"/>
  <c r="F11" i="25"/>
  <c r="H11" i="25" s="1"/>
  <c r="H23" i="25" s="1"/>
  <c r="AX7" i="1" l="1"/>
  <c r="E20" i="25" s="1"/>
  <c r="E23" i="25" s="1"/>
  <c r="E25" i="25" s="1"/>
  <c r="G25" i="25" s="1"/>
  <c r="N5" i="25" s="1"/>
  <c r="N6" i="25" s="1"/>
  <c r="N20" i="25" s="1"/>
  <c r="N21" i="25" s="1"/>
  <c r="AZ4" i="1"/>
  <c r="AZ7" i="1" s="1"/>
  <c r="U7" i="1"/>
  <c r="V4" i="1"/>
  <c r="V7" i="1" s="1"/>
  <c r="L8" i="25"/>
  <c r="L15" i="25" s="1"/>
  <c r="L20" i="25" s="1"/>
  <c r="L21" i="25" s="1"/>
  <c r="G23" i="25"/>
  <c r="I23" i="25" s="1"/>
  <c r="O22" i="25" l="1"/>
</calcChain>
</file>

<file path=xl/sharedStrings.xml><?xml version="1.0" encoding="utf-8"?>
<sst xmlns="http://schemas.openxmlformats.org/spreadsheetml/2006/main" count="675" uniqueCount="335">
  <si>
    <t>Бухгалтерія Країни Мрій</t>
  </si>
  <si>
    <t>Основний податок</t>
  </si>
  <si>
    <t>ОПФ</t>
  </si>
  <si>
    <t xml:space="preserve">Система </t>
  </si>
  <si>
    <t>Каса</t>
  </si>
  <si>
    <t>Банк</t>
  </si>
  <si>
    <t>Постачальники</t>
  </si>
  <si>
    <t>Покупці</t>
  </si>
  <si>
    <t>ПММ</t>
  </si>
  <si>
    <t>Виробничі запаси</t>
  </si>
  <si>
    <t>Ячмінь</t>
  </si>
  <si>
    <t>Картопля</t>
  </si>
  <si>
    <t>Паї</t>
  </si>
  <si>
    <t>Підзвітні особи</t>
  </si>
  <si>
    <t>ПДВ</t>
  </si>
  <si>
    <t>ЄСВ на з/п</t>
  </si>
  <si>
    <t>ПДФО+ВЗ (із з/п)</t>
  </si>
  <si>
    <t xml:space="preserve">Зарплата </t>
  </si>
  <si>
    <t>Податок на прибуток</t>
  </si>
  <si>
    <t>Витрати</t>
  </si>
  <si>
    <t>Доходи</t>
  </si>
  <si>
    <t>ЧП</t>
  </si>
  <si>
    <t>Прихід</t>
  </si>
  <si>
    <t>Расход</t>
  </si>
  <si>
    <t>Остаток</t>
  </si>
  <si>
    <t>Вхідне</t>
  </si>
  <si>
    <t>Вихідне</t>
  </si>
  <si>
    <t>Оплата</t>
  </si>
  <si>
    <t>Продано</t>
  </si>
  <si>
    <t>Оплачено</t>
  </si>
  <si>
    <t>Видано</t>
  </si>
  <si>
    <t>Нараховано</t>
  </si>
  <si>
    <t>Виплачено</t>
  </si>
  <si>
    <t>Нарах</t>
  </si>
  <si>
    <t>ФГ</t>
  </si>
  <si>
    <t>ТОВ "Барвінок"</t>
  </si>
  <si>
    <t>4 гр. ЄП</t>
  </si>
  <si>
    <t>ЄП</t>
  </si>
  <si>
    <t>Всього за рік:</t>
  </si>
  <si>
    <t>№</t>
  </si>
  <si>
    <t>ДАТА накладної</t>
  </si>
  <si>
    <t>ДАТА оплати</t>
  </si>
  <si>
    <t>Контрагент</t>
  </si>
  <si>
    <t>Остаток, БОРГ</t>
  </si>
  <si>
    <t>ТОВ СВІТОЧ</t>
  </si>
  <si>
    <t>ТОВ "Кольоровий світ"</t>
  </si>
  <si>
    <t>ТОВ "Світоч"</t>
  </si>
  <si>
    <t>ФОП Булюк І.П.</t>
  </si>
  <si>
    <t>АЗК БРСМ-Нафта</t>
  </si>
  <si>
    <t>ТОВ "Столяри-умільці"</t>
  </si>
  <si>
    <t>Всього:</t>
  </si>
  <si>
    <t>Податковий кредит ПДВ</t>
  </si>
  <si>
    <t>Дата</t>
  </si>
  <si>
    <t>ІПН</t>
  </si>
  <si>
    <t>№ ПН/РК</t>
  </si>
  <si>
    <t>Вхідне сальдо, грн</t>
  </si>
  <si>
    <t>Вихідне сальдо, грн</t>
  </si>
  <si>
    <t>Право на ПК, грн</t>
  </si>
  <si>
    <t>Зареєстрований ПК, грн</t>
  </si>
  <si>
    <t>Сума з ПДВ, грн</t>
  </si>
  <si>
    <t>Сума ПДВ, грн</t>
  </si>
  <si>
    <t>Дата операції</t>
  </si>
  <si>
    <t>Зареєстровапно, дата</t>
  </si>
  <si>
    <t>Заблоковано</t>
  </si>
  <si>
    <t>Розблоковано</t>
  </si>
  <si>
    <t>Сума ПДВ, грн (14%)</t>
  </si>
  <si>
    <t>Сума ПДВ, грн (20%)</t>
  </si>
  <si>
    <t>Сума ПДВ, грн (7%)</t>
  </si>
  <si>
    <t>Кінцевий споживач</t>
  </si>
  <si>
    <t>ТОВ "Цукор"</t>
  </si>
  <si>
    <t>ФГ Горобець Г.Ф.</t>
  </si>
  <si>
    <t>ФГ "Наталка"</t>
  </si>
  <si>
    <t>ФОП Іванцов І.П.</t>
  </si>
  <si>
    <t>Податкове зобов'язання ПДВ</t>
  </si>
  <si>
    <t>Зареєстрована ПН, грн</t>
  </si>
  <si>
    <t>Виникло ПЗ, грн</t>
  </si>
  <si>
    <t>Ставка %</t>
  </si>
  <si>
    <t>Сальдо ПК, грн</t>
  </si>
  <si>
    <t>Сальдо ПЗ, грн</t>
  </si>
  <si>
    <t>ПК, грн</t>
  </si>
  <si>
    <t>ПЗ, грн</t>
  </si>
  <si>
    <t>20 %</t>
  </si>
  <si>
    <t>14 %</t>
  </si>
  <si>
    <t>Запаси</t>
  </si>
  <si>
    <t>Дата приходу</t>
  </si>
  <si>
    <t>Постачальник</t>
  </si>
  <si>
    <t>Договір</t>
  </si>
  <si>
    <t>Залишок, кг</t>
  </si>
  <si>
    <t>Залишок, грн.</t>
  </si>
  <si>
    <t>Прибуло, кг</t>
  </si>
  <si>
    <t>Прибуло, грн.</t>
  </si>
  <si>
    <t>Вибуло, кг</t>
  </si>
  <si>
    <t>Вибуло, грн.</t>
  </si>
  <si>
    <t>Норма</t>
  </si>
  <si>
    <t>Перевитрата</t>
  </si>
  <si>
    <t>насіння картоплі</t>
  </si>
  <si>
    <t>насіння ячменю</t>
  </si>
  <si>
    <t>нітроамофоска</t>
  </si>
  <si>
    <t>добрива</t>
  </si>
  <si>
    <t>ЗЗР</t>
  </si>
  <si>
    <t>с/г тех. зірочка</t>
  </si>
  <si>
    <t>рукавиці</t>
  </si>
  <si>
    <t>ВСЬОГО:</t>
  </si>
  <si>
    <t>Контрагенти</t>
  </si>
  <si>
    <t>Номер поля</t>
  </si>
  <si>
    <t>Місцезнаходження</t>
  </si>
  <si>
    <t>Розмір, га</t>
  </si>
  <si>
    <t>Культура</t>
  </si>
  <si>
    <t>с.Ясиківці</t>
  </si>
  <si>
    <t>с.Молодіжне (кемпи)</t>
  </si>
  <si>
    <t>с.Молодіжне (посадка)</t>
  </si>
  <si>
    <t>....</t>
  </si>
  <si>
    <t>Рух пального</t>
  </si>
  <si>
    <t>Марка ПММ</t>
  </si>
  <si>
    <t>ТЗ</t>
  </si>
  <si>
    <t>Вид робіт</t>
  </si>
  <si>
    <t>Видано ПММ, л</t>
  </si>
  <si>
    <t>Видано ПММ, грн.</t>
  </si>
  <si>
    <t>Кілометраж / га</t>
  </si>
  <si>
    <t>Норма л/100 км, 1 га</t>
  </si>
  <si>
    <t>Факт, л</t>
  </si>
  <si>
    <t>Залишок в баку, л</t>
  </si>
  <si>
    <t>Бензин А-95 Мустанг</t>
  </si>
  <si>
    <t>Шкода А-95</t>
  </si>
  <si>
    <t>обїзд полів</t>
  </si>
  <si>
    <t>Дизельне пальне</t>
  </si>
  <si>
    <t>МТЗ-80</t>
  </si>
  <si>
    <t>Оранка поля №1</t>
  </si>
  <si>
    <t>Калькуляція картопля. 950 ц</t>
  </si>
  <si>
    <t>Калькуляція картопля. 1 ц</t>
  </si>
  <si>
    <t>Складові</t>
  </si>
  <si>
    <t>к-сть</t>
  </si>
  <si>
    <t>Сума</t>
  </si>
  <si>
    <t>насіннева картопля</t>
  </si>
  <si>
    <t>Послуги</t>
  </si>
  <si>
    <t>Всього</t>
  </si>
  <si>
    <t>Ячмінь, 900 ц</t>
  </si>
  <si>
    <t>Ячмінь, 1 ц</t>
  </si>
  <si>
    <t>насіння</t>
  </si>
  <si>
    <t>Звіт виробництва за зміну</t>
  </si>
  <si>
    <t>Продукція</t>
  </si>
  <si>
    <t>К-сть, ц</t>
  </si>
  <si>
    <t>Планова ціна</t>
  </si>
  <si>
    <t>Планова сума</t>
  </si>
  <si>
    <t>Калькуляція</t>
  </si>
  <si>
    <t>Фактична ціна</t>
  </si>
  <si>
    <t>Похибка</t>
  </si>
  <si>
    <t>Склад</t>
  </si>
  <si>
    <t>Погріб</t>
  </si>
  <si>
    <t>Тік</t>
  </si>
  <si>
    <t>Пайщики</t>
  </si>
  <si>
    <t>ДАТА</t>
  </si>
  <si>
    <t>Нарахування</t>
  </si>
  <si>
    <t>Виплата</t>
  </si>
  <si>
    <t>Бубенко І.П.</t>
  </si>
  <si>
    <t>Сак Л.І.</t>
  </si>
  <si>
    <t>Лахуба С.І.</t>
  </si>
  <si>
    <t>Кучер І.В.</t>
  </si>
  <si>
    <t>Мирон Ф.П.</t>
  </si>
  <si>
    <t>Коструба Т.В.</t>
  </si>
  <si>
    <t>Лихобаба Н.А.</t>
  </si>
  <si>
    <t>Мельниченко Д.В.</t>
  </si>
  <si>
    <t>Дорошенко Т.К.</t>
  </si>
  <si>
    <t>Земельний банк</t>
  </si>
  <si>
    <t>Податки</t>
  </si>
  <si>
    <t>ПІП</t>
  </si>
  <si>
    <t>Площа га</t>
  </si>
  <si>
    <t>Кадастровий номер</t>
  </si>
  <si>
    <t>Дата Договору</t>
  </si>
  <si>
    <t>Термін дї Договору</t>
  </si>
  <si>
    <t>Кіцень дії Договору</t>
  </si>
  <si>
    <t>Розрахунок натур.оплатою</t>
  </si>
  <si>
    <t>Розрахунок грошима</t>
  </si>
  <si>
    <t>ПДФО (18%)</t>
  </si>
  <si>
    <t>ВЗ (1,5%)</t>
  </si>
  <si>
    <t>Собівартість</t>
  </si>
  <si>
    <t>0346778745:03:002:0404</t>
  </si>
  <si>
    <t>7 років</t>
  </si>
  <si>
    <t>0346789745:03:002:0405</t>
  </si>
  <si>
    <t>0346778745:04:002:0406</t>
  </si>
  <si>
    <t>0346778745:03:002:0567</t>
  </si>
  <si>
    <t>0346778876:03:002:0408</t>
  </si>
  <si>
    <t>0346778745:07:002:0409</t>
  </si>
  <si>
    <t>6789778745:03:002:0410</t>
  </si>
  <si>
    <t>0346123745:03:002:0411</t>
  </si>
  <si>
    <t>0346778745:03:054:0412</t>
  </si>
  <si>
    <t>0346778745:06:002:0513</t>
  </si>
  <si>
    <t>вересень 2021 рік</t>
  </si>
  <si>
    <t>К-ть робочих днів</t>
  </si>
  <si>
    <t>К-ть відпрацьованих днів</t>
  </si>
  <si>
    <t>Посада</t>
  </si>
  <si>
    <t>Відпустка+лікарняні</t>
  </si>
  <si>
    <t>Надбавка за класність</t>
  </si>
  <si>
    <t>Оклад зг. ШР</t>
  </si>
  <si>
    <t>К-ть днів зг. Табелю</t>
  </si>
  <si>
    <t>Нараховано всього</t>
  </si>
  <si>
    <t>ПДФО</t>
  </si>
  <si>
    <t>ВЗ</t>
  </si>
  <si>
    <t>до виплати</t>
  </si>
  <si>
    <t>ЄСВ</t>
  </si>
  <si>
    <t>Петренко В.М.</t>
  </si>
  <si>
    <t>тракторист-  машиніст</t>
  </si>
  <si>
    <t>Горошко І.В.</t>
  </si>
  <si>
    <t>ком</t>
  </si>
  <si>
    <t>Відпускні-</t>
  </si>
  <si>
    <t>Лікарняні-</t>
  </si>
  <si>
    <t>Табель обліку робочого часу за Вересень  2021 року</t>
  </si>
  <si>
    <t>Затверджую:</t>
  </si>
  <si>
    <t xml:space="preserve">ФО-П _________________ </t>
  </si>
  <si>
    <t>ПІБ</t>
  </si>
  <si>
    <t>Вересень</t>
  </si>
  <si>
    <t>Разом відпрацьовано днів</t>
  </si>
  <si>
    <t>Разом відпрацьовано годин нічних</t>
  </si>
  <si>
    <t>Разом відпрацьовано годин денн.</t>
  </si>
  <si>
    <t>Н/8</t>
  </si>
  <si>
    <t>Д/12</t>
  </si>
  <si>
    <t>Д/24</t>
  </si>
  <si>
    <t>Д/1</t>
  </si>
  <si>
    <t>Д/4</t>
  </si>
  <si>
    <t>В</t>
  </si>
  <si>
    <t>Н/16</t>
  </si>
  <si>
    <t>Реалізація</t>
  </si>
  <si>
    <t>Кількість, ц (га)</t>
  </si>
  <si>
    <t>Ціна (без ПДВ)</t>
  </si>
  <si>
    <t>Сума без ПДВ</t>
  </si>
  <si>
    <t>Сума з ПДВ</t>
  </si>
  <si>
    <t>Оранка</t>
  </si>
  <si>
    <t>Аванс</t>
  </si>
  <si>
    <t>Звіт</t>
  </si>
  <si>
    <t>З\п + податки</t>
  </si>
  <si>
    <t>РКО</t>
  </si>
  <si>
    <t>Надання позики</t>
  </si>
  <si>
    <t>Сплата ЄП</t>
  </si>
  <si>
    <t>ЄСВ із з/п</t>
  </si>
  <si>
    <t>Бубенко І.П. (пайщик)</t>
  </si>
  <si>
    <t>Види доходів</t>
  </si>
  <si>
    <t>Види витрат</t>
  </si>
  <si>
    <t>Валовий дохід від реалізації</t>
  </si>
  <si>
    <t>Собівартість від реалізації</t>
  </si>
  <si>
    <t>Депозит</t>
  </si>
  <si>
    <t>Послуги обробки землі</t>
  </si>
  <si>
    <t>Зарплата + податки</t>
  </si>
  <si>
    <t>Інші доходи</t>
  </si>
  <si>
    <t>Інші податки (ПДФО і в.з.із паїв +ЄП)</t>
  </si>
  <si>
    <t>Нарах. орендна плата за паї</t>
  </si>
  <si>
    <t>Акти на послуги від постачальників (банк)</t>
  </si>
  <si>
    <t>Відрядження</t>
  </si>
  <si>
    <t>Списання ПММ на інші витрати</t>
  </si>
  <si>
    <t>Всього доходів:</t>
  </si>
  <si>
    <t>Всього витрат:</t>
  </si>
  <si>
    <t xml:space="preserve"> </t>
  </si>
  <si>
    <t>для ЄП</t>
  </si>
  <si>
    <t>для ЗС</t>
  </si>
  <si>
    <t xml:space="preserve">Розрахунок ППЗ за НГО </t>
  </si>
  <si>
    <t>Вид Податків</t>
  </si>
  <si>
    <t>Сплачено</t>
  </si>
  <si>
    <t>Борг</t>
  </si>
  <si>
    <t>Звірка з ЕК</t>
  </si>
  <si>
    <t>Найменування</t>
  </si>
  <si>
    <t>Показник</t>
  </si>
  <si>
    <t>Податкове навантаження на 1 га</t>
  </si>
  <si>
    <t>Збільшення/ зменшення на 1 га</t>
  </si>
  <si>
    <t>Доплата ППЗ із заг. площі</t>
  </si>
  <si>
    <t>ПДФО з ЗП</t>
  </si>
  <si>
    <t>Заг. площа з.д., га</t>
  </si>
  <si>
    <t>ВЗ з ЗП</t>
  </si>
  <si>
    <t>НГО</t>
  </si>
  <si>
    <t>ПДФО з Пай</t>
  </si>
  <si>
    <t>НГО середня на 1 га</t>
  </si>
  <si>
    <t>ВЗ з Пай</t>
  </si>
  <si>
    <t>Критерій ППЗ за ставкоюю 2,5%</t>
  </si>
  <si>
    <t>Критерій ППЗ за ставкоюю 5%</t>
  </si>
  <si>
    <t>ЄСВ з ЗП</t>
  </si>
  <si>
    <t>ЄСВ з  ФГ</t>
  </si>
  <si>
    <t>Заг. сума податків</t>
  </si>
  <si>
    <t>Орендна плата</t>
  </si>
  <si>
    <t>ПнП</t>
  </si>
  <si>
    <t>доплачувати не потрібно</t>
  </si>
  <si>
    <t>Земля</t>
  </si>
  <si>
    <t xml:space="preserve">Реалізація продукції </t>
  </si>
  <si>
    <t>Нерухомість</t>
  </si>
  <si>
    <t>коли збиток</t>
  </si>
  <si>
    <t xml:space="preserve"> збиток не *землю</t>
  </si>
  <si>
    <t>напр. - 1118000</t>
  </si>
  <si>
    <t>Декларації</t>
  </si>
  <si>
    <t>Критерії</t>
  </si>
  <si>
    <t>Об'єкт Опод.</t>
  </si>
  <si>
    <t>Ставка</t>
  </si>
  <si>
    <t>Сума, грн</t>
  </si>
  <si>
    <t>Переплата ЕК</t>
  </si>
  <si>
    <t>Борг ЕК</t>
  </si>
  <si>
    <t>ЄП 2 група</t>
  </si>
  <si>
    <t>ЄП 3 група 5%</t>
  </si>
  <si>
    <t>ЄП 3 група 3%</t>
  </si>
  <si>
    <t xml:space="preserve">ЄП 4 група </t>
  </si>
  <si>
    <t>ЗС без ПДВ</t>
  </si>
  <si>
    <t>ЗС з ПДВ</t>
  </si>
  <si>
    <t>рах</t>
  </si>
  <si>
    <t>сальдо на поч.</t>
  </si>
  <si>
    <t>обороти</t>
  </si>
  <si>
    <t>сальдо на к-ць</t>
  </si>
  <si>
    <t>актив</t>
  </si>
  <si>
    <t>пасив</t>
  </si>
  <si>
    <t>Майно</t>
  </si>
  <si>
    <t>1 розділ</t>
  </si>
  <si>
    <t>амортизація</t>
  </si>
  <si>
    <t>статут</t>
  </si>
  <si>
    <t>запаси</t>
  </si>
  <si>
    <t>прибуток/збиток</t>
  </si>
  <si>
    <t>продукція</t>
  </si>
  <si>
    <t>Всього 1 розділ:</t>
  </si>
  <si>
    <t>каса, банк</t>
  </si>
  <si>
    <t>2 розділ</t>
  </si>
  <si>
    <t xml:space="preserve"> покупці</t>
  </si>
  <si>
    <t>позика</t>
  </si>
  <si>
    <t>підзвітні особи</t>
  </si>
  <si>
    <t>Всього 2 розділ:</t>
  </si>
  <si>
    <t>дебіторка</t>
  </si>
  <si>
    <t>3 розділ</t>
  </si>
  <si>
    <t>постачальники</t>
  </si>
  <si>
    <t>поповнення СК</t>
  </si>
  <si>
    <t>переплата под.</t>
  </si>
  <si>
    <t>з/п</t>
  </si>
  <si>
    <t>кредиторка (постачальники)</t>
  </si>
  <si>
    <t>ПДВ -</t>
  </si>
  <si>
    <t>інші податки</t>
  </si>
  <si>
    <t>ПФД</t>
  </si>
  <si>
    <t>з/п +ПДФО +в.з.</t>
  </si>
  <si>
    <t>інша кредиторка</t>
  </si>
  <si>
    <t>паї</t>
  </si>
  <si>
    <t>Всього 3 розділ:</t>
  </si>
  <si>
    <t>доходи</t>
  </si>
  <si>
    <t>витрати</t>
  </si>
  <si>
    <t>Валюта балансу</t>
  </si>
  <si>
    <t>фінансовий результат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</si>
</sst>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d/m"/>
    <numFmt numFmtId="166" formatCode="d\.m\.yyyy"/>
  </numFmts>
  <fonts count="25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7"/>
      <color theme="1"/>
      <name val="Arial"/>
    </font>
    <font>
      <sz val="8"/>
      <color theme="1"/>
      <name val="Arial"/>
    </font>
    <font>
      <sz val="10"/>
      <color rgb="FFFF0000"/>
      <name val="Arial"/>
    </font>
    <font>
      <b/>
      <sz val="11"/>
      <color theme="1"/>
      <name val="Calibri"/>
    </font>
    <font>
      <b/>
      <sz val="12"/>
      <color theme="1"/>
      <name val="&quot;Times New Roman&quot;"/>
    </font>
    <font>
      <sz val="11"/>
      <color theme="1"/>
      <name val="Calibri"/>
    </font>
    <font>
      <b/>
      <sz val="14"/>
      <color theme="1"/>
      <name val="Calibri"/>
    </font>
    <font>
      <sz val="11"/>
      <color rgb="FF000000"/>
      <name val="Inconsolata"/>
    </font>
    <font>
      <b/>
      <sz val="14"/>
      <color theme="1"/>
      <name val="&quot;Times New Roman&quot;"/>
    </font>
    <font>
      <sz val="10"/>
      <color theme="1"/>
      <name val="&quot;Times New Roman&quot;"/>
    </font>
    <font>
      <b/>
      <sz val="18"/>
      <color theme="1"/>
      <name val="&quot;Times New Roman&quot;"/>
    </font>
    <font>
      <sz val="8"/>
      <color theme="1"/>
      <name val="&quot;Times New Roman&quot;"/>
    </font>
    <font>
      <b/>
      <sz val="14"/>
      <color theme="1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Calibri"/>
    </font>
    <font>
      <sz val="10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6FA8DC"/>
        <bgColor rgb="FF6FA8DC"/>
      </patternFill>
    </fill>
    <fill>
      <patternFill patternType="solid">
        <fgColor rgb="FFEAD1DC"/>
        <bgColor rgb="FFEAD1DC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4A86E8"/>
        <bgColor rgb="FF4A86E8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CFE2F3"/>
        <bgColor rgb="FFCFE2F3"/>
      </patternFill>
    </fill>
    <fill>
      <patternFill patternType="solid">
        <fgColor rgb="FFF1C232"/>
        <bgColor rgb="FFF1C232"/>
      </patternFill>
    </fill>
    <fill>
      <patternFill patternType="solid">
        <fgColor rgb="FFD9D2E9"/>
        <bgColor rgb="FFD9D2E9"/>
      </patternFill>
    </fill>
    <fill>
      <patternFill patternType="solid">
        <fgColor rgb="FFF6B26B"/>
        <bgColor rgb="FFF6B26B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D9EAD3"/>
        <bgColor rgb="FFD9EAD3"/>
      </patternFill>
    </fill>
    <fill>
      <patternFill patternType="solid">
        <fgColor rgb="FFA4C2F4"/>
        <bgColor rgb="FFA4C2F4"/>
      </patternFill>
    </fill>
    <fill>
      <patternFill patternType="solid">
        <fgColor rgb="FF6D9EEB"/>
        <bgColor rgb="FF6D9EEB"/>
      </patternFill>
    </fill>
    <fill>
      <patternFill patternType="solid">
        <fgColor rgb="FFF3F3F3"/>
        <bgColor rgb="FFF3F3F3"/>
      </patternFill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  <fill>
      <patternFill patternType="solid">
        <fgColor rgb="FFB6D7A8"/>
        <bgColor rgb="FFB6D7A8"/>
      </patternFill>
    </fill>
    <fill>
      <patternFill patternType="solid">
        <fgColor rgb="FFA2C4C9"/>
        <bgColor rgb="FFA2C4C9"/>
      </patternFill>
    </fill>
    <fill>
      <patternFill patternType="solid">
        <fgColor rgb="FF46BDC6"/>
        <bgColor rgb="FF46BDC6"/>
      </patternFill>
    </fill>
    <fill>
      <patternFill patternType="solid">
        <fgColor rgb="FFFF6D01"/>
        <bgColor rgb="FFFF6D01"/>
      </patternFill>
    </fill>
    <fill>
      <patternFill patternType="solid">
        <fgColor rgb="FFFF00FF"/>
        <bgColor rgb="FFFF00FF"/>
      </patternFill>
    </fill>
    <fill>
      <patternFill patternType="solid">
        <fgColor rgb="FF00B0F0"/>
        <bgColor rgb="FF00B0F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 applyFont="1" applyAlignment="1"/>
    <xf numFmtId="0" fontId="1" fillId="0" borderId="1" xfId="0" applyFont="1" applyBorder="1" applyAlignment="1"/>
    <xf numFmtId="0" fontId="1" fillId="2" borderId="0" xfId="0" applyFont="1" applyFill="1" applyAlignment="1"/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1" fillId="2" borderId="1" xfId="0" applyFont="1" applyFill="1" applyBorder="1" applyAlignment="1"/>
    <xf numFmtId="0" fontId="1" fillId="6" borderId="1" xfId="0" applyFont="1" applyFill="1" applyBorder="1" applyAlignment="1"/>
    <xf numFmtId="0" fontId="1" fillId="7" borderId="1" xfId="0" applyFont="1" applyFill="1" applyBorder="1" applyAlignment="1"/>
    <xf numFmtId="0" fontId="1" fillId="8" borderId="1" xfId="0" applyFont="1" applyFill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2" fontId="1" fillId="0" borderId="1" xfId="0" applyNumberFormat="1" applyFont="1" applyBorder="1" applyAlignment="1"/>
    <xf numFmtId="2" fontId="1" fillId="0" borderId="1" xfId="0" applyNumberFormat="1" applyFont="1" applyBorder="1" applyAlignment="1"/>
    <xf numFmtId="2" fontId="5" fillId="0" borderId="1" xfId="0" applyNumberFormat="1" applyFont="1" applyBorder="1" applyAlignment="1"/>
    <xf numFmtId="4" fontId="1" fillId="0" borderId="1" xfId="0" applyNumberFormat="1" applyFont="1" applyBorder="1" applyAlignment="1"/>
    <xf numFmtId="4" fontId="1" fillId="0" borderId="1" xfId="0" applyNumberFormat="1" applyFont="1" applyBorder="1" applyAlignment="1"/>
    <xf numFmtId="0" fontId="1" fillId="9" borderId="1" xfId="0" applyFont="1" applyFill="1" applyBorder="1" applyAlignment="1"/>
    <xf numFmtId="2" fontId="1" fillId="6" borderId="1" xfId="0" applyNumberFormat="1" applyFont="1" applyFill="1" applyBorder="1" applyAlignment="1"/>
    <xf numFmtId="2" fontId="1" fillId="7" borderId="1" xfId="0" applyNumberFormat="1" applyFont="1" applyFill="1" applyBorder="1" applyAlignment="1"/>
    <xf numFmtId="2" fontId="1" fillId="8" borderId="1" xfId="0" applyNumberFormat="1" applyFont="1" applyFill="1" applyBorder="1" applyAlignment="1"/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/>
    <xf numFmtId="164" fontId="1" fillId="0" borderId="1" xfId="0" applyNumberFormat="1" applyFont="1" applyBorder="1" applyAlignment="1">
      <alignment horizontal="right"/>
    </xf>
    <xf numFmtId="0" fontId="6" fillId="0" borderId="0" xfId="0" applyFont="1" applyAlignment="1"/>
    <xf numFmtId="0" fontId="6" fillId="2" borderId="1" xfId="0" applyFont="1" applyFill="1" applyBorder="1" applyAlignme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/>
    <xf numFmtId="0" fontId="6" fillId="0" borderId="1" xfId="0" applyFont="1" applyBorder="1" applyAlignment="1"/>
    <xf numFmtId="2" fontId="6" fillId="0" borderId="1" xfId="0" applyNumberFormat="1" applyFont="1" applyBorder="1" applyAlignment="1"/>
    <xf numFmtId="2" fontId="6" fillId="0" borderId="1" xfId="0" applyNumberFormat="1" applyFont="1" applyBorder="1"/>
    <xf numFmtId="49" fontId="6" fillId="0" borderId="1" xfId="0" applyNumberFormat="1" applyFont="1" applyBorder="1"/>
    <xf numFmtId="165" fontId="6" fillId="0" borderId="1" xfId="0" applyNumberFormat="1" applyFont="1" applyBorder="1" applyAlignment="1"/>
    <xf numFmtId="0" fontId="7" fillId="11" borderId="1" xfId="0" applyFont="1" applyFill="1" applyBorder="1" applyAlignment="1">
      <alignment horizontal="center"/>
    </xf>
    <xf numFmtId="164" fontId="6" fillId="0" borderId="1" xfId="0" applyNumberFormat="1" applyFont="1" applyBorder="1"/>
    <xf numFmtId="164" fontId="6" fillId="0" borderId="0" xfId="0" applyNumberFormat="1" applyFont="1"/>
    <xf numFmtId="0" fontId="7" fillId="12" borderId="1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right"/>
    </xf>
    <xf numFmtId="2" fontId="6" fillId="0" borderId="0" xfId="0" applyNumberFormat="1" applyFont="1"/>
    <xf numFmtId="9" fontId="6" fillId="0" borderId="0" xfId="0" applyNumberFormat="1" applyFont="1" applyAlignment="1"/>
    <xf numFmtId="0" fontId="7" fillId="13" borderId="1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/>
    </xf>
    <xf numFmtId="164" fontId="6" fillId="0" borderId="1" xfId="0" applyNumberFormat="1" applyFont="1" applyBorder="1" applyAlignment="1"/>
    <xf numFmtId="49" fontId="8" fillId="0" borderId="1" xfId="0" applyNumberFormat="1" applyFont="1" applyBorder="1" applyAlignment="1"/>
    <xf numFmtId="1" fontId="6" fillId="0" borderId="1" xfId="0" applyNumberFormat="1" applyFont="1" applyBorder="1"/>
    <xf numFmtId="0" fontId="9" fillId="0" borderId="1" xfId="0" applyFont="1" applyBorder="1" applyAlignment="1"/>
    <xf numFmtId="1" fontId="6" fillId="0" borderId="1" xfId="0" applyNumberFormat="1" applyFont="1" applyBorder="1" applyAlignment="1"/>
    <xf numFmtId="0" fontId="8" fillId="0" borderId="1" xfId="0" applyFont="1" applyBorder="1" applyAlignment="1"/>
    <xf numFmtId="0" fontId="1" fillId="0" borderId="0" xfId="0" applyFont="1" applyAlignment="1">
      <alignment horizontal="center"/>
    </xf>
    <xf numFmtId="0" fontId="6" fillId="17" borderId="0" xfId="0" applyFont="1" applyFill="1" applyAlignment="1">
      <alignment horizontal="center"/>
    </xf>
    <xf numFmtId="0" fontId="6" fillId="18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9" borderId="1" xfId="0" applyFont="1" applyFill="1" applyBorder="1" applyAlignment="1"/>
    <xf numFmtId="1" fontId="6" fillId="9" borderId="1" xfId="0" applyNumberFormat="1" applyFont="1" applyFill="1" applyBorder="1" applyAlignment="1"/>
    <xf numFmtId="2" fontId="1" fillId="0" borderId="1" xfId="0" applyNumberFormat="1" applyFont="1" applyBorder="1" applyAlignment="1">
      <alignment horizontal="right"/>
    </xf>
    <xf numFmtId="0" fontId="1" fillId="0" borderId="4" xfId="0" applyFont="1" applyBorder="1" applyAlignment="1"/>
    <xf numFmtId="0" fontId="1" fillId="7" borderId="1" xfId="0" applyFont="1" applyFill="1" applyBorder="1" applyAlignment="1">
      <alignment horizontal="right"/>
    </xf>
    <xf numFmtId="2" fontId="1" fillId="7" borderId="1" xfId="0" applyNumberFormat="1" applyFont="1" applyFill="1" applyBorder="1" applyAlignment="1">
      <alignment horizontal="right"/>
    </xf>
    <xf numFmtId="0" fontId="1" fillId="19" borderId="1" xfId="0" applyFont="1" applyFill="1" applyBorder="1" applyAlignment="1">
      <alignment horizontal="center"/>
    </xf>
    <xf numFmtId="0" fontId="1" fillId="19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0" fillId="9" borderId="1" xfId="0" applyNumberFormat="1" applyFont="1" applyFill="1" applyBorder="1" applyAlignment="1"/>
    <xf numFmtId="0" fontId="6" fillId="14" borderId="1" xfId="0" applyFont="1" applyFill="1" applyBorder="1" applyAlignment="1"/>
    <xf numFmtId="0" fontId="6" fillId="14" borderId="1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 wrapText="1"/>
    </xf>
    <xf numFmtId="9" fontId="6" fillId="14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/>
    <xf numFmtId="0" fontId="11" fillId="0" borderId="1" xfId="0" applyFont="1" applyBorder="1" applyAlignment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/>
    <xf numFmtId="2" fontId="13" fillId="0" borderId="1" xfId="0" applyNumberFormat="1" applyFont="1" applyBorder="1" applyAlignment="1"/>
    <xf numFmtId="2" fontId="13" fillId="0" borderId="1" xfId="0" applyNumberFormat="1" applyFont="1" applyBorder="1" applyAlignment="1">
      <alignment horizontal="center" wrapText="1"/>
    </xf>
    <xf numFmtId="2" fontId="14" fillId="2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right"/>
    </xf>
    <xf numFmtId="0" fontId="1" fillId="9" borderId="1" xfId="0" applyFont="1" applyFill="1" applyBorder="1" applyAlignment="1">
      <alignment vertical="top"/>
    </xf>
    <xf numFmtId="2" fontId="1" fillId="0" borderId="1" xfId="0" applyNumberFormat="1" applyFont="1" applyBorder="1" applyAlignment="1">
      <alignment wrapText="1"/>
    </xf>
    <xf numFmtId="2" fontId="1" fillId="9" borderId="1" xfId="0" applyNumberFormat="1" applyFont="1" applyFill="1" applyBorder="1" applyAlignment="1"/>
    <xf numFmtId="2" fontId="13" fillId="9" borderId="1" xfId="0" applyNumberFormat="1" applyFont="1" applyFill="1" applyBorder="1" applyAlignment="1">
      <alignment horizontal="right"/>
    </xf>
    <xf numFmtId="2" fontId="15" fillId="9" borderId="0" xfId="0" applyNumberFormat="1" applyFont="1" applyFill="1"/>
    <xf numFmtId="0" fontId="1" fillId="9" borderId="1" xfId="0" applyFont="1" applyFill="1" applyBorder="1" applyAlignment="1">
      <alignment vertical="top"/>
    </xf>
    <xf numFmtId="2" fontId="13" fillId="22" borderId="1" xfId="0" applyNumberFormat="1" applyFont="1" applyFill="1" applyBorder="1" applyAlignment="1">
      <alignment horizontal="right"/>
    </xf>
    <xf numFmtId="2" fontId="1" fillId="0" borderId="0" xfId="0" applyNumberFormat="1" applyFont="1" applyAlignment="1"/>
    <xf numFmtId="2" fontId="1" fillId="9" borderId="0" xfId="0" applyNumberFormat="1" applyFont="1" applyFill="1" applyAlignment="1"/>
    <xf numFmtId="0" fontId="1" fillId="9" borderId="0" xfId="0" applyFont="1" applyFill="1" applyAlignment="1"/>
    <xf numFmtId="2" fontId="1" fillId="0" borderId="0" xfId="0" applyNumberFormat="1" applyFont="1" applyAlignment="1">
      <alignment horizontal="right"/>
    </xf>
    <xf numFmtId="0" fontId="6" fillId="0" borderId="0" xfId="0" applyFont="1"/>
    <xf numFmtId="0" fontId="1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0" fontId="17" fillId="9" borderId="1" xfId="0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wrapText="1"/>
    </xf>
    <xf numFmtId="0" fontId="6" fillId="23" borderId="1" xfId="0" applyFont="1" applyFill="1" applyBorder="1" applyAlignment="1">
      <alignment horizontal="center"/>
    </xf>
    <xf numFmtId="0" fontId="6" fillId="23" borderId="0" xfId="0" applyFont="1" applyFill="1" applyAlignment="1"/>
    <xf numFmtId="0" fontId="6" fillId="0" borderId="1" xfId="0" applyFont="1" applyBorder="1" applyAlignment="1">
      <alignment horizontal="left"/>
    </xf>
    <xf numFmtId="0" fontId="6" fillId="16" borderId="0" xfId="0" applyFont="1" applyFill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" fillId="17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17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6" fillId="17" borderId="0" xfId="0" applyFont="1" applyFill="1"/>
    <xf numFmtId="0" fontId="6" fillId="5" borderId="0" xfId="0" applyFont="1" applyFill="1" applyAlignment="1">
      <alignment horizontal="center"/>
    </xf>
    <xf numFmtId="0" fontId="1" fillId="5" borderId="1" xfId="0" applyFont="1" applyFill="1" applyBorder="1" applyAlignment="1"/>
    <xf numFmtId="0" fontId="6" fillId="17" borderId="0" xfId="0" applyFont="1" applyFill="1" applyAlignment="1">
      <alignment horizontal="left"/>
    </xf>
    <xf numFmtId="0" fontId="1" fillId="17" borderId="0" xfId="0" applyFont="1" applyFill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1" fillId="2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/>
    <xf numFmtId="0" fontId="1" fillId="28" borderId="1" xfId="0" applyFont="1" applyFill="1" applyBorder="1" applyAlignment="1"/>
    <xf numFmtId="0" fontId="1" fillId="29" borderId="1" xfId="0" applyFont="1" applyFill="1" applyBorder="1" applyAlignment="1"/>
    <xf numFmtId="0" fontId="1" fillId="9" borderId="1" xfId="0" applyFont="1" applyFill="1" applyBorder="1" applyAlignment="1"/>
    <xf numFmtId="0" fontId="4" fillId="9" borderId="1" xfId="0" applyFont="1" applyFill="1" applyBorder="1" applyAlignment="1"/>
    <xf numFmtId="0" fontId="1" fillId="27" borderId="1" xfId="0" applyFont="1" applyFill="1" applyBorder="1" applyAlignment="1"/>
    <xf numFmtId="0" fontId="4" fillId="27" borderId="1" xfId="0" applyFont="1" applyFill="1" applyBorder="1" applyAlignment="1"/>
    <xf numFmtId="0" fontId="4" fillId="27" borderId="1" xfId="0" applyFont="1" applyFill="1" applyBorder="1" applyAlignment="1">
      <alignment horizontal="right"/>
    </xf>
    <xf numFmtId="9" fontId="4" fillId="27" borderId="1" xfId="0" applyNumberFormat="1" applyFont="1" applyFill="1" applyBorder="1" applyAlignment="1">
      <alignment horizontal="right"/>
    </xf>
    <xf numFmtId="2" fontId="1" fillId="27" borderId="1" xfId="0" applyNumberFormat="1" applyFont="1" applyFill="1" applyBorder="1" applyAlignment="1"/>
    <xf numFmtId="0" fontId="21" fillId="0" borderId="1" xfId="0" applyFont="1" applyBorder="1" applyAlignment="1"/>
    <xf numFmtId="0" fontId="22" fillId="0" borderId="0" xfId="0" applyFont="1" applyAlignment="1"/>
    <xf numFmtId="0" fontId="21" fillId="0" borderId="6" xfId="0" applyFont="1" applyBorder="1" applyAlignment="1">
      <alignment horizontal="right"/>
    </xf>
    <xf numFmtId="0" fontId="21" fillId="0" borderId="8" xfId="0" applyFont="1" applyBorder="1" applyAlignment="1"/>
    <xf numFmtId="0" fontId="21" fillId="0" borderId="8" xfId="0" applyFont="1" applyBorder="1" applyAlignment="1"/>
    <xf numFmtId="0" fontId="21" fillId="2" borderId="6" xfId="0" applyFont="1" applyFill="1" applyBorder="1" applyAlignment="1"/>
    <xf numFmtId="0" fontId="22" fillId="2" borderId="8" xfId="0" applyFont="1" applyFill="1" applyBorder="1" applyAlignment="1"/>
    <xf numFmtId="0" fontId="21" fillId="30" borderId="8" xfId="0" applyFont="1" applyFill="1" applyBorder="1" applyAlignment="1"/>
    <xf numFmtId="0" fontId="22" fillId="30" borderId="8" xfId="0" applyFont="1" applyFill="1" applyBorder="1" applyAlignment="1"/>
    <xf numFmtId="0" fontId="21" fillId="0" borderId="8" xfId="0" applyFont="1" applyBorder="1" applyAlignment="1">
      <alignment horizontal="right"/>
    </xf>
    <xf numFmtId="2" fontId="21" fillId="2" borderId="8" xfId="0" applyNumberFormat="1" applyFont="1" applyFill="1" applyBorder="1" applyAlignment="1">
      <alignment horizontal="right"/>
    </xf>
    <xf numFmtId="0" fontId="22" fillId="30" borderId="8" xfId="0" applyFont="1" applyFill="1" applyBorder="1" applyAlignment="1">
      <alignment horizontal="left"/>
    </xf>
    <xf numFmtId="2" fontId="21" fillId="30" borderId="8" xfId="0" applyNumberFormat="1" applyFont="1" applyFill="1" applyBorder="1" applyAlignment="1"/>
    <xf numFmtId="2" fontId="21" fillId="0" borderId="8" xfId="0" applyNumberFormat="1" applyFont="1" applyBorder="1" applyAlignment="1"/>
    <xf numFmtId="2" fontId="21" fillId="0" borderId="8" xfId="0" applyNumberFormat="1" applyFont="1" applyBorder="1" applyAlignment="1">
      <alignment horizontal="right"/>
    </xf>
    <xf numFmtId="0" fontId="22" fillId="30" borderId="8" xfId="0" applyFont="1" applyFill="1" applyBorder="1" applyAlignment="1">
      <alignment horizontal="right"/>
    </xf>
    <xf numFmtId="2" fontId="21" fillId="30" borderId="8" xfId="0" applyNumberFormat="1" applyFont="1" applyFill="1" applyBorder="1" applyAlignment="1">
      <alignment horizontal="right"/>
    </xf>
    <xf numFmtId="2" fontId="21" fillId="2" borderId="8" xfId="0" applyNumberFormat="1" applyFont="1" applyFill="1" applyBorder="1" applyAlignment="1"/>
    <xf numFmtId="2" fontId="21" fillId="30" borderId="8" xfId="0" applyNumberFormat="1" applyFont="1" applyFill="1" applyBorder="1" applyAlignment="1"/>
    <xf numFmtId="2" fontId="21" fillId="2" borderId="8" xfId="0" applyNumberFormat="1" applyFont="1" applyFill="1" applyBorder="1" applyAlignment="1"/>
    <xf numFmtId="0" fontId="21" fillId="30" borderId="8" xfId="0" applyFont="1" applyFill="1" applyBorder="1" applyAlignment="1"/>
    <xf numFmtId="2" fontId="24" fillId="30" borderId="8" xfId="0" applyNumberFormat="1" applyFont="1" applyFill="1" applyBorder="1" applyAlignment="1"/>
    <xf numFmtId="0" fontId="22" fillId="0" borderId="8" xfId="0" applyFont="1" applyBorder="1" applyAlignment="1">
      <alignment horizontal="right"/>
    </xf>
    <xf numFmtId="0" fontId="21" fillId="2" borderId="8" xfId="0" applyFont="1" applyFill="1" applyBorder="1" applyAlignment="1"/>
    <xf numFmtId="2" fontId="21" fillId="0" borderId="8" xfId="0" applyNumberFormat="1" applyFont="1" applyBorder="1" applyAlignment="1"/>
    <xf numFmtId="0" fontId="21" fillId="2" borderId="6" xfId="0" applyFont="1" applyFill="1" applyBorder="1" applyAlignment="1"/>
    <xf numFmtId="0" fontId="21" fillId="0" borderId="6" xfId="0" applyFont="1" applyBorder="1" applyAlignment="1">
      <alignment horizontal="right" vertical="center" wrapText="1"/>
    </xf>
    <xf numFmtId="0" fontId="21" fillId="0" borderId="0" xfId="0" applyFont="1" applyAlignment="1"/>
    <xf numFmtId="2" fontId="22" fillId="0" borderId="0" xfId="0" applyNumberFormat="1" applyFont="1" applyAlignment="1"/>
    <xf numFmtId="2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0" borderId="2" xfId="0" applyFont="1" applyBorder="1" applyAlignment="1"/>
    <xf numFmtId="0" fontId="2" fillId="2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4" fillId="4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14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0" borderId="7" xfId="0" applyFont="1" applyBorder="1"/>
    <xf numFmtId="0" fontId="3" fillId="0" borderId="7" xfId="0" applyFont="1" applyBorder="1"/>
    <xf numFmtId="0" fontId="3" fillId="0" borderId="8" xfId="0" applyFont="1" applyBorder="1"/>
    <xf numFmtId="0" fontId="4" fillId="2" borderId="2" xfId="0" applyFont="1" applyFill="1" applyBorder="1" applyAlignment="1">
      <alignment horizontal="center"/>
    </xf>
    <xf numFmtId="0" fontId="1" fillId="7" borderId="2" xfId="0" applyFont="1" applyFill="1" applyBorder="1" applyAlignment="1"/>
    <xf numFmtId="0" fontId="4" fillId="2" borderId="0" xfId="0" applyFont="1" applyFill="1" applyAlignment="1">
      <alignment horizontal="center"/>
    </xf>
    <xf numFmtId="0" fontId="0" fillId="0" borderId="0" xfId="0" applyFont="1" applyAlignment="1"/>
    <xf numFmtId="0" fontId="2" fillId="2" borderId="0" xfId="0" applyFont="1" applyFill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21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3" fillId="0" borderId="2" xfId="0" applyFont="1" applyBorder="1" applyAlignment="1"/>
    <xf numFmtId="0" fontId="18" fillId="0" borderId="2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7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24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4" fillId="25" borderId="2" xfId="0" applyFont="1" applyFill="1" applyBorder="1" applyAlignment="1">
      <alignment horizontal="center"/>
    </xf>
    <xf numFmtId="0" fontId="4" fillId="6" borderId="0" xfId="0" applyFont="1" applyFill="1" applyAlignment="1">
      <alignment horizontal="center" wrapText="1"/>
    </xf>
    <xf numFmtId="0" fontId="20" fillId="27" borderId="0" xfId="0" applyFont="1" applyFill="1" applyAlignment="1">
      <alignment horizontal="center"/>
    </xf>
    <xf numFmtId="0" fontId="21" fillId="0" borderId="3" xfId="0" applyFont="1" applyBorder="1" applyAlignment="1">
      <alignment horizontal="center"/>
    </xf>
    <xf numFmtId="0" fontId="23" fillId="2" borderId="2" xfId="0" applyFont="1" applyFill="1" applyBorder="1" applyAlignment="1">
      <alignment horizontal="center"/>
    </xf>
    <xf numFmtId="0" fontId="23" fillId="30" borderId="3" xfId="0" applyFont="1" applyFill="1" applyBorder="1" applyAlignment="1">
      <alignment horizontal="center"/>
    </xf>
    <xf numFmtId="0" fontId="2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G997"/>
  <sheetViews>
    <sheetView topLeftCell="B1" workbookViewId="0"/>
  </sheetViews>
  <sheetFormatPr defaultColWidth="12.6640625" defaultRowHeight="15.75" customHeight="1"/>
  <cols>
    <col min="1" max="1" width="4.88671875" customWidth="1"/>
    <col min="2" max="2" width="11.33203125" customWidth="1"/>
    <col min="4" max="4" width="10.77734375" customWidth="1"/>
    <col min="5" max="5" width="12.33203125" customWidth="1"/>
    <col min="6" max="6" width="12" customWidth="1"/>
    <col min="7" max="7" width="11.6640625" customWidth="1"/>
    <col min="32" max="32" width="10.33203125" customWidth="1"/>
  </cols>
  <sheetData>
    <row r="1" spans="1:59" ht="15.75" customHeight="1">
      <c r="A1" s="1"/>
      <c r="B1" s="177" t="s">
        <v>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5"/>
      <c r="BA1" s="2"/>
      <c r="BB1" s="2"/>
      <c r="BC1" s="2"/>
      <c r="BD1" s="2"/>
      <c r="BE1" s="2"/>
      <c r="BF1" s="2"/>
      <c r="BG1" s="2"/>
    </row>
    <row r="2" spans="1:59">
      <c r="A2" s="1"/>
      <c r="B2" s="178" t="s">
        <v>1</v>
      </c>
      <c r="C2" s="180" t="s">
        <v>2</v>
      </c>
      <c r="D2" s="181" t="s">
        <v>3</v>
      </c>
      <c r="E2" s="173" t="s">
        <v>4</v>
      </c>
      <c r="F2" s="174"/>
      <c r="G2" s="175"/>
      <c r="H2" s="173" t="s">
        <v>5</v>
      </c>
      <c r="I2" s="174"/>
      <c r="J2" s="175"/>
      <c r="K2" s="173" t="s">
        <v>6</v>
      </c>
      <c r="L2" s="174"/>
      <c r="M2" s="175"/>
      <c r="N2" s="173" t="s">
        <v>7</v>
      </c>
      <c r="O2" s="174"/>
      <c r="P2" s="175"/>
      <c r="Q2" s="173" t="s">
        <v>8</v>
      </c>
      <c r="R2" s="174"/>
      <c r="S2" s="175"/>
      <c r="T2" s="173" t="s">
        <v>9</v>
      </c>
      <c r="U2" s="174"/>
      <c r="V2" s="175"/>
      <c r="W2" s="173" t="s">
        <v>10</v>
      </c>
      <c r="X2" s="174"/>
      <c r="Y2" s="175"/>
      <c r="Z2" s="173" t="s">
        <v>11</v>
      </c>
      <c r="AA2" s="174"/>
      <c r="AB2" s="175"/>
      <c r="AC2" s="173" t="s">
        <v>12</v>
      </c>
      <c r="AD2" s="174"/>
      <c r="AE2" s="175"/>
      <c r="AF2" s="173" t="s">
        <v>13</v>
      </c>
      <c r="AG2" s="174"/>
      <c r="AH2" s="175"/>
      <c r="AI2" s="173" t="s">
        <v>14</v>
      </c>
      <c r="AJ2" s="174"/>
      <c r="AK2" s="175"/>
      <c r="AL2" s="173" t="s">
        <v>15</v>
      </c>
      <c r="AM2" s="174"/>
      <c r="AN2" s="175"/>
      <c r="AO2" s="173" t="s">
        <v>16</v>
      </c>
      <c r="AP2" s="174"/>
      <c r="AQ2" s="175"/>
      <c r="AR2" s="173" t="s">
        <v>17</v>
      </c>
      <c r="AS2" s="174"/>
      <c r="AT2" s="175"/>
      <c r="AU2" s="176" t="s">
        <v>18</v>
      </c>
      <c r="AV2" s="174"/>
      <c r="AW2" s="175"/>
      <c r="AX2" s="3" t="s">
        <v>19</v>
      </c>
      <c r="AY2" s="4" t="s">
        <v>20</v>
      </c>
      <c r="AZ2" s="5" t="s">
        <v>21</v>
      </c>
      <c r="BA2" s="6"/>
      <c r="BB2" s="6"/>
      <c r="BC2" s="6"/>
      <c r="BD2" s="6"/>
      <c r="BE2" s="6"/>
      <c r="BF2" s="6"/>
      <c r="BG2" s="6"/>
    </row>
    <row r="3" spans="1:59">
      <c r="A3" s="1"/>
      <c r="B3" s="179"/>
      <c r="C3" s="179"/>
      <c r="D3" s="179"/>
      <c r="E3" s="7" t="s">
        <v>22</v>
      </c>
      <c r="F3" s="7" t="s">
        <v>23</v>
      </c>
      <c r="G3" s="8" t="s">
        <v>24</v>
      </c>
      <c r="H3" s="7" t="s">
        <v>25</v>
      </c>
      <c r="I3" s="7" t="s">
        <v>26</v>
      </c>
      <c r="J3" s="8" t="s">
        <v>24</v>
      </c>
      <c r="K3" s="7" t="s">
        <v>27</v>
      </c>
      <c r="L3" s="7" t="s">
        <v>22</v>
      </c>
      <c r="M3" s="8" t="s">
        <v>24</v>
      </c>
      <c r="N3" s="7" t="s">
        <v>28</v>
      </c>
      <c r="O3" s="7" t="s">
        <v>29</v>
      </c>
      <c r="P3" s="8" t="s">
        <v>24</v>
      </c>
      <c r="Q3" s="7" t="s">
        <v>22</v>
      </c>
      <c r="R3" s="7" t="s">
        <v>30</v>
      </c>
      <c r="S3" s="8" t="s">
        <v>24</v>
      </c>
      <c r="T3" s="7" t="s">
        <v>22</v>
      </c>
      <c r="U3" s="7" t="s">
        <v>30</v>
      </c>
      <c r="V3" s="8" t="s">
        <v>24</v>
      </c>
      <c r="W3" s="7" t="s">
        <v>22</v>
      </c>
      <c r="X3" s="7" t="s">
        <v>30</v>
      </c>
      <c r="Y3" s="8" t="s">
        <v>24</v>
      </c>
      <c r="Z3" s="7" t="s">
        <v>22</v>
      </c>
      <c r="AA3" s="7" t="s">
        <v>30</v>
      </c>
      <c r="AB3" s="8" t="s">
        <v>24</v>
      </c>
      <c r="AC3" s="9" t="s">
        <v>31</v>
      </c>
      <c r="AD3" s="9" t="s">
        <v>32</v>
      </c>
      <c r="AE3" s="8" t="s">
        <v>24</v>
      </c>
      <c r="AF3" s="7" t="s">
        <v>22</v>
      </c>
      <c r="AG3" s="7" t="s">
        <v>30</v>
      </c>
      <c r="AH3" s="8" t="s">
        <v>24</v>
      </c>
      <c r="AI3" s="7" t="s">
        <v>27</v>
      </c>
      <c r="AJ3" s="7" t="s">
        <v>33</v>
      </c>
      <c r="AK3" s="8" t="s">
        <v>24</v>
      </c>
      <c r="AL3" s="7" t="s">
        <v>27</v>
      </c>
      <c r="AM3" s="7" t="s">
        <v>33</v>
      </c>
      <c r="AN3" s="8" t="s">
        <v>24</v>
      </c>
      <c r="AO3" s="7" t="s">
        <v>27</v>
      </c>
      <c r="AP3" s="7" t="s">
        <v>33</v>
      </c>
      <c r="AQ3" s="8" t="s">
        <v>24</v>
      </c>
      <c r="AR3" s="7" t="s">
        <v>27</v>
      </c>
      <c r="AS3" s="7" t="s">
        <v>33</v>
      </c>
      <c r="AT3" s="8" t="s">
        <v>24</v>
      </c>
      <c r="AU3" s="7" t="s">
        <v>27</v>
      </c>
      <c r="AV3" s="7" t="s">
        <v>33</v>
      </c>
      <c r="AW3" s="8" t="s">
        <v>24</v>
      </c>
      <c r="AX3" s="10"/>
      <c r="AY3" s="11"/>
      <c r="AZ3" s="12"/>
      <c r="BA3" s="6"/>
      <c r="BB3" s="6"/>
      <c r="BC3" s="6"/>
      <c r="BD3" s="6"/>
      <c r="BE3" s="6"/>
      <c r="BF3" s="6"/>
      <c r="BG3" s="6"/>
    </row>
    <row r="4" spans="1:59">
      <c r="A4" s="13">
        <v>1</v>
      </c>
      <c r="B4" s="14" t="s">
        <v>34</v>
      </c>
      <c r="C4" s="15" t="s">
        <v>35</v>
      </c>
      <c r="D4" s="15" t="s">
        <v>36</v>
      </c>
      <c r="E4" s="16">
        <f>Каса!D12</f>
        <v>45000</v>
      </c>
      <c r="F4" s="16">
        <f>Каса!E12</f>
        <v>3200</v>
      </c>
      <c r="G4" s="16">
        <f>Каса!F12</f>
        <v>41800</v>
      </c>
      <c r="H4" s="16">
        <f>Банк!C21</f>
        <v>1660000</v>
      </c>
      <c r="I4" s="16">
        <f>Банк!D21</f>
        <v>810900</v>
      </c>
      <c r="J4" s="16">
        <f>Банк!E21</f>
        <v>849100</v>
      </c>
      <c r="K4" s="16">
        <f>Постачальники!F18</f>
        <v>778550</v>
      </c>
      <c r="L4" s="16">
        <f>Постачальники!G18</f>
        <v>359000</v>
      </c>
      <c r="M4" s="17">
        <f>Постачальники!H18</f>
        <v>419550</v>
      </c>
      <c r="N4" s="17">
        <f>Покупці!C16</f>
        <v>1837000</v>
      </c>
      <c r="O4" s="16">
        <f>Покупці!D16</f>
        <v>1705000</v>
      </c>
      <c r="P4" s="16">
        <f>Покупці!E16</f>
        <v>132000</v>
      </c>
      <c r="Q4" s="16">
        <f>Запаси!I9</f>
        <v>225000</v>
      </c>
      <c r="R4" s="16">
        <f>Запаси!K9</f>
        <v>192300</v>
      </c>
      <c r="S4" s="16">
        <f>Q4-R4</f>
        <v>32700</v>
      </c>
      <c r="T4" s="16">
        <f>Запаси!I21-Запаси!I9</f>
        <v>284000</v>
      </c>
      <c r="U4" s="16">
        <f>Запаси!K21-Запаси!K9</f>
        <v>265275</v>
      </c>
      <c r="V4" s="16">
        <f>T4-U4</f>
        <v>18725</v>
      </c>
      <c r="W4" s="16">
        <f>'Калькуляція рослинництва'!F20</f>
        <v>515100</v>
      </c>
      <c r="X4" s="16">
        <f>'Калькуляція рослинництва'!F20</f>
        <v>515100</v>
      </c>
      <c r="Y4" s="16">
        <f>W4-X4</f>
        <v>0</v>
      </c>
      <c r="Z4" s="16">
        <f>'Калькуляція рослинництва'!F10</f>
        <v>430675</v>
      </c>
      <c r="AA4" s="16">
        <f>'Калькуляція рослинництва'!F10</f>
        <v>430675</v>
      </c>
      <c r="AB4" s="16">
        <f>Z4-AA4</f>
        <v>0</v>
      </c>
      <c r="AC4" s="1">
        <f>Пайщики!E20</f>
        <v>80000</v>
      </c>
      <c r="AD4" s="1">
        <f>Пайщики!F20</f>
        <v>2000</v>
      </c>
      <c r="AE4" s="1">
        <f>AC4-AD4</f>
        <v>78000</v>
      </c>
      <c r="AF4" s="16">
        <f>'Підзвітні особи'!D19</f>
        <v>2000</v>
      </c>
      <c r="AG4" s="16">
        <f>'Підзвітні особи'!C5</f>
        <v>1200</v>
      </c>
      <c r="AH4" s="16">
        <f>AF4-AG4</f>
        <v>800</v>
      </c>
      <c r="AI4" s="17">
        <f>Банк!D20</f>
        <v>0</v>
      </c>
      <c r="AJ4" s="17">
        <f>ПДВ!H9</f>
        <v>149552.63157894718</v>
      </c>
      <c r="AK4" s="17">
        <f>AJ4-AI4</f>
        <v>149552.63157894718</v>
      </c>
      <c r="AL4" s="17">
        <f>Банк!D19</f>
        <v>5000</v>
      </c>
      <c r="AM4" s="18">
        <f>Працівники!L11</f>
        <v>4607.7944000000007</v>
      </c>
      <c r="AN4" s="17">
        <f>AL4-AM4</f>
        <v>392.20559999999932</v>
      </c>
      <c r="AO4" s="16">
        <f>Податки!D4+Податки!D5</f>
        <v>1404</v>
      </c>
      <c r="AP4" s="19">
        <f>Податки!C4+Податки!C5</f>
        <v>4084.1813999999999</v>
      </c>
      <c r="AQ4" s="20">
        <f>AP4-AO4</f>
        <v>2680.1813999999999</v>
      </c>
      <c r="AR4" s="17">
        <f>Працівники!K8</f>
        <v>5796</v>
      </c>
      <c r="AS4" s="16">
        <f>Працівники!K11</f>
        <v>16860.338600000003</v>
      </c>
      <c r="AT4" s="16">
        <f>AS4-AR4</f>
        <v>11064.338600000003</v>
      </c>
      <c r="AU4" s="21">
        <v>0</v>
      </c>
      <c r="AV4" s="21">
        <v>0</v>
      </c>
      <c r="AW4" s="21">
        <v>0</v>
      </c>
      <c r="AX4" s="22">
        <f>ДоходиВитрати!E12</f>
        <v>1255279.0044</v>
      </c>
      <c r="AY4" s="23">
        <f>ДоходиВитрати!C12</f>
        <v>1837000</v>
      </c>
      <c r="AZ4" s="24">
        <f>AY4-AX4</f>
        <v>581720.99560000002</v>
      </c>
      <c r="BA4" s="6"/>
      <c r="BB4" s="6"/>
      <c r="BC4" s="6"/>
      <c r="BD4" s="6"/>
      <c r="BE4" s="6"/>
      <c r="BF4" s="6"/>
      <c r="BG4" s="6"/>
    </row>
    <row r="5" spans="1:59">
      <c r="A5" s="13">
        <v>2</v>
      </c>
      <c r="B5" s="25" t="s">
        <v>37</v>
      </c>
      <c r="C5" s="1">
        <f>Декларації!F7</f>
        <v>5901.6900000000005</v>
      </c>
      <c r="D5" s="1"/>
      <c r="E5" s="1"/>
      <c r="F5" s="1"/>
      <c r="G5" s="1"/>
      <c r="H5" s="1"/>
      <c r="I5" s="1"/>
      <c r="J5" s="1"/>
      <c r="K5" s="1"/>
      <c r="L5" s="1"/>
      <c r="M5" s="1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0"/>
      <c r="AY5" s="11"/>
      <c r="AZ5" s="12"/>
      <c r="BA5" s="6"/>
      <c r="BB5" s="6"/>
      <c r="BC5" s="6"/>
      <c r="BD5" s="6"/>
      <c r="BE5" s="6"/>
      <c r="BF5" s="6"/>
      <c r="BG5" s="6"/>
    </row>
    <row r="6" spans="1:59">
      <c r="A6" s="13"/>
      <c r="B6" s="26"/>
      <c r="C6" s="1"/>
      <c r="D6" s="1"/>
      <c r="E6" s="1"/>
      <c r="F6" s="1"/>
      <c r="G6" s="1"/>
      <c r="H6" s="1"/>
      <c r="I6" s="1"/>
      <c r="J6" s="1"/>
      <c r="K6" s="1"/>
      <c r="L6" s="1"/>
      <c r="M6" s="1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0"/>
      <c r="AY6" s="11"/>
      <c r="AZ6" s="12"/>
      <c r="BA6" s="6"/>
      <c r="BB6" s="6"/>
      <c r="BC6" s="6"/>
      <c r="BD6" s="6"/>
      <c r="BE6" s="6"/>
      <c r="BF6" s="6"/>
      <c r="BG6" s="6"/>
    </row>
    <row r="7" spans="1:59">
      <c r="A7" s="13">
        <v>3</v>
      </c>
      <c r="B7" s="26" t="s">
        <v>38</v>
      </c>
      <c r="C7" s="27">
        <f>SUM(C5:C6)</f>
        <v>5901.6900000000005</v>
      </c>
      <c r="D7" s="1"/>
      <c r="E7" s="16">
        <f t="shared" ref="E7:AZ7" si="0">SUM(E4:E6)</f>
        <v>45000</v>
      </c>
      <c r="F7" s="16">
        <f t="shared" si="0"/>
        <v>3200</v>
      </c>
      <c r="G7" s="16">
        <f t="shared" si="0"/>
        <v>41800</v>
      </c>
      <c r="H7" s="16">
        <f t="shared" si="0"/>
        <v>1660000</v>
      </c>
      <c r="I7" s="16">
        <f t="shared" si="0"/>
        <v>810900</v>
      </c>
      <c r="J7" s="16">
        <f t="shared" si="0"/>
        <v>849100</v>
      </c>
      <c r="K7" s="16">
        <f t="shared" si="0"/>
        <v>778550</v>
      </c>
      <c r="L7" s="16">
        <f t="shared" si="0"/>
        <v>359000</v>
      </c>
      <c r="M7" s="16">
        <f t="shared" si="0"/>
        <v>419550</v>
      </c>
      <c r="N7" s="16">
        <f t="shared" si="0"/>
        <v>1837000</v>
      </c>
      <c r="O7" s="16">
        <f t="shared" si="0"/>
        <v>1705000</v>
      </c>
      <c r="P7" s="16">
        <f t="shared" si="0"/>
        <v>132000</v>
      </c>
      <c r="Q7" s="16">
        <f t="shared" si="0"/>
        <v>225000</v>
      </c>
      <c r="R7" s="16">
        <f t="shared" si="0"/>
        <v>192300</v>
      </c>
      <c r="S7" s="16">
        <f t="shared" si="0"/>
        <v>32700</v>
      </c>
      <c r="T7" s="16">
        <f t="shared" si="0"/>
        <v>284000</v>
      </c>
      <c r="U7" s="16">
        <f t="shared" si="0"/>
        <v>265275</v>
      </c>
      <c r="V7" s="16">
        <f t="shared" si="0"/>
        <v>18725</v>
      </c>
      <c r="W7" s="16">
        <f t="shared" si="0"/>
        <v>515100</v>
      </c>
      <c r="X7" s="16">
        <f t="shared" si="0"/>
        <v>515100</v>
      </c>
      <c r="Y7" s="16">
        <f t="shared" si="0"/>
        <v>0</v>
      </c>
      <c r="Z7" s="16">
        <f t="shared" si="0"/>
        <v>430675</v>
      </c>
      <c r="AA7" s="16">
        <f t="shared" si="0"/>
        <v>430675</v>
      </c>
      <c r="AB7" s="16">
        <f t="shared" si="0"/>
        <v>0</v>
      </c>
      <c r="AC7" s="1">
        <f t="shared" si="0"/>
        <v>80000</v>
      </c>
      <c r="AD7" s="1">
        <f t="shared" si="0"/>
        <v>2000</v>
      </c>
      <c r="AE7" s="1">
        <f t="shared" si="0"/>
        <v>78000</v>
      </c>
      <c r="AF7" s="16">
        <f t="shared" si="0"/>
        <v>2000</v>
      </c>
      <c r="AG7" s="16">
        <f t="shared" si="0"/>
        <v>1200</v>
      </c>
      <c r="AH7" s="16">
        <f t="shared" si="0"/>
        <v>800</v>
      </c>
      <c r="AI7" s="16">
        <f t="shared" si="0"/>
        <v>0</v>
      </c>
      <c r="AJ7" s="16">
        <f t="shared" si="0"/>
        <v>149552.63157894718</v>
      </c>
      <c r="AK7" s="16">
        <f t="shared" si="0"/>
        <v>149552.63157894718</v>
      </c>
      <c r="AL7" s="16">
        <f t="shared" si="0"/>
        <v>5000</v>
      </c>
      <c r="AM7" s="16">
        <f t="shared" si="0"/>
        <v>4607.7944000000007</v>
      </c>
      <c r="AN7" s="16">
        <f t="shared" si="0"/>
        <v>392.20559999999932</v>
      </c>
      <c r="AO7" s="16">
        <f t="shared" si="0"/>
        <v>1404</v>
      </c>
      <c r="AP7" s="20">
        <f t="shared" si="0"/>
        <v>4084.1813999999999</v>
      </c>
      <c r="AQ7" s="20">
        <f t="shared" si="0"/>
        <v>2680.1813999999999</v>
      </c>
      <c r="AR7" s="16">
        <f t="shared" si="0"/>
        <v>5796</v>
      </c>
      <c r="AS7" s="16">
        <f t="shared" si="0"/>
        <v>16860.338600000003</v>
      </c>
      <c r="AT7" s="16">
        <f t="shared" si="0"/>
        <v>11064.338600000003</v>
      </c>
      <c r="AU7" s="1">
        <f t="shared" si="0"/>
        <v>0</v>
      </c>
      <c r="AV7" s="1">
        <f t="shared" si="0"/>
        <v>0</v>
      </c>
      <c r="AW7" s="1">
        <f t="shared" si="0"/>
        <v>0</v>
      </c>
      <c r="AX7" s="22">
        <f t="shared" si="0"/>
        <v>1255279.0044</v>
      </c>
      <c r="AY7" s="23">
        <f t="shared" si="0"/>
        <v>1837000</v>
      </c>
      <c r="AZ7" s="24">
        <f t="shared" si="0"/>
        <v>581720.99560000002</v>
      </c>
      <c r="BA7" s="6"/>
      <c r="BB7" s="6"/>
      <c r="BC7" s="6"/>
      <c r="BD7" s="6"/>
      <c r="BE7" s="6"/>
      <c r="BF7" s="6"/>
      <c r="BG7" s="6"/>
    </row>
    <row r="8" spans="1:59">
      <c r="A8" s="13"/>
      <c r="B8" s="28"/>
      <c r="C8" s="1"/>
      <c r="D8" s="1"/>
      <c r="E8" s="1"/>
      <c r="F8" s="1"/>
      <c r="G8" s="1"/>
      <c r="H8" s="1"/>
      <c r="I8" s="1"/>
      <c r="J8" s="1"/>
      <c r="K8" s="1"/>
      <c r="L8" s="1"/>
      <c r="M8" s="1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6"/>
      <c r="BB8" s="6"/>
      <c r="BC8" s="6"/>
      <c r="BD8" s="6"/>
      <c r="BE8" s="6"/>
      <c r="BF8" s="6"/>
      <c r="BG8" s="6"/>
    </row>
    <row r="9" spans="1:59">
      <c r="A9" s="13"/>
      <c r="B9" s="28"/>
      <c r="C9" s="1"/>
      <c r="D9" s="1"/>
      <c r="E9" s="1"/>
      <c r="F9" s="1"/>
      <c r="G9" s="1"/>
      <c r="H9" s="1"/>
      <c r="I9" s="1"/>
      <c r="J9" s="1"/>
      <c r="K9" s="1"/>
      <c r="L9" s="1"/>
      <c r="M9" s="1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6"/>
      <c r="BB9" s="6"/>
      <c r="BC9" s="6"/>
      <c r="BD9" s="6"/>
      <c r="BE9" s="6"/>
      <c r="BF9" s="6"/>
      <c r="BG9" s="6"/>
    </row>
    <row r="10" spans="1:59">
      <c r="A10" s="13"/>
      <c r="B10" s="28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6"/>
      <c r="BB10" s="6"/>
      <c r="BC10" s="6"/>
      <c r="BD10" s="6"/>
      <c r="BE10" s="6"/>
      <c r="BF10" s="6"/>
      <c r="BG10" s="6"/>
    </row>
    <row r="11" spans="1:59">
      <c r="A11" s="13"/>
      <c r="B11" s="28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6"/>
      <c r="BB11" s="6"/>
      <c r="BC11" s="6"/>
      <c r="BD11" s="6"/>
      <c r="BE11" s="6"/>
      <c r="BF11" s="6"/>
      <c r="BG11" s="6"/>
    </row>
    <row r="12" spans="1:59">
      <c r="A12" s="13"/>
      <c r="B12" s="2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6"/>
      <c r="BB12" s="6"/>
      <c r="BC12" s="6"/>
      <c r="BD12" s="6"/>
      <c r="BE12" s="6"/>
      <c r="BF12" s="6"/>
      <c r="BG12" s="6"/>
    </row>
    <row r="13" spans="1:59">
      <c r="A13" s="13"/>
      <c r="B13" s="2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6"/>
      <c r="BB13" s="6"/>
      <c r="BC13" s="6"/>
      <c r="BD13" s="6"/>
      <c r="BE13" s="6"/>
      <c r="BF13" s="6"/>
      <c r="BG13" s="6"/>
    </row>
    <row r="14" spans="1:59">
      <c r="A14" s="13"/>
      <c r="B14" s="2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6"/>
      <c r="BB14" s="6"/>
      <c r="BC14" s="6"/>
      <c r="BD14" s="6"/>
      <c r="BE14" s="6"/>
      <c r="BF14" s="6"/>
      <c r="BG14" s="6"/>
    </row>
    <row r="15" spans="1:59">
      <c r="A15" s="13"/>
      <c r="B15" s="2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6"/>
      <c r="BB15" s="6"/>
      <c r="BC15" s="6"/>
      <c r="BD15" s="6"/>
      <c r="BE15" s="6"/>
      <c r="BF15" s="6"/>
      <c r="BG15" s="6"/>
    </row>
    <row r="16" spans="1:59">
      <c r="A16" s="13"/>
      <c r="B16" s="2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6"/>
      <c r="BB16" s="6"/>
      <c r="BC16" s="6"/>
      <c r="BD16" s="6"/>
      <c r="BE16" s="6"/>
      <c r="BF16" s="6"/>
      <c r="BG16" s="6"/>
    </row>
    <row r="17" spans="1:59">
      <c r="A17" s="13"/>
      <c r="B17" s="2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6"/>
      <c r="BB17" s="6"/>
      <c r="BC17" s="6"/>
      <c r="BD17" s="6"/>
      <c r="BE17" s="6"/>
      <c r="BF17" s="6"/>
      <c r="BG17" s="6"/>
    </row>
    <row r="18" spans="1:59">
      <c r="A18" s="13"/>
      <c r="B18" s="2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6"/>
      <c r="BB18" s="6"/>
      <c r="BC18" s="6"/>
      <c r="BD18" s="6"/>
      <c r="BE18" s="6"/>
      <c r="BF18" s="6"/>
      <c r="BG18" s="6"/>
    </row>
    <row r="19" spans="1:59">
      <c r="A19" s="13"/>
      <c r="B19" s="2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6"/>
      <c r="BB19" s="6"/>
      <c r="BC19" s="6"/>
      <c r="BD19" s="6"/>
      <c r="BE19" s="6"/>
      <c r="BF19" s="6"/>
      <c r="BG19" s="6"/>
    </row>
    <row r="20" spans="1:59">
      <c r="A20" s="13"/>
      <c r="B20" s="2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6"/>
      <c r="BB20" s="6"/>
      <c r="BC20" s="6"/>
      <c r="BD20" s="6"/>
      <c r="BE20" s="6"/>
      <c r="BF20" s="6"/>
      <c r="BG20" s="6"/>
    </row>
    <row r="21" spans="1:59">
      <c r="A21" s="13"/>
      <c r="B21" s="28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6"/>
      <c r="BB21" s="6"/>
      <c r="BC21" s="6"/>
      <c r="BD21" s="6"/>
      <c r="BE21" s="6"/>
      <c r="BF21" s="6"/>
      <c r="BG21" s="6"/>
    </row>
    <row r="22" spans="1:59">
      <c r="A22" s="13"/>
      <c r="B22" s="28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6"/>
      <c r="BB22" s="6"/>
      <c r="BC22" s="6"/>
      <c r="BD22" s="6"/>
      <c r="BE22" s="6"/>
      <c r="BF22" s="6"/>
      <c r="BG22" s="6"/>
    </row>
    <row r="23" spans="1:59">
      <c r="A23" s="13"/>
      <c r="B23" s="28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6"/>
      <c r="BB23" s="6"/>
      <c r="BC23" s="6"/>
      <c r="BD23" s="6"/>
      <c r="BE23" s="6"/>
      <c r="BF23" s="6"/>
      <c r="BG23" s="6"/>
    </row>
    <row r="24" spans="1:59">
      <c r="A24" s="13"/>
      <c r="B24" s="28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6"/>
      <c r="BB24" s="6"/>
      <c r="BC24" s="6"/>
      <c r="BD24" s="6"/>
      <c r="BE24" s="6"/>
      <c r="BF24" s="6"/>
      <c r="BG24" s="6"/>
    </row>
    <row r="25" spans="1:59">
      <c r="A25" s="13"/>
      <c r="B25" s="2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6"/>
      <c r="BB25" s="6"/>
      <c r="BC25" s="6"/>
      <c r="BD25" s="6"/>
      <c r="BE25" s="6"/>
      <c r="BF25" s="6"/>
      <c r="BG25" s="6"/>
    </row>
    <row r="26" spans="1:59">
      <c r="A26" s="13"/>
      <c r="B26" s="2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6"/>
      <c r="BB26" s="6"/>
      <c r="BC26" s="6"/>
      <c r="BD26" s="6"/>
      <c r="BE26" s="6"/>
      <c r="BF26" s="6"/>
      <c r="BG26" s="6"/>
    </row>
    <row r="27" spans="1:59">
      <c r="A27" s="13"/>
      <c r="B27" s="2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6"/>
      <c r="BB27" s="6"/>
      <c r="BC27" s="6"/>
      <c r="BD27" s="6"/>
      <c r="BE27" s="6"/>
      <c r="BF27" s="6"/>
      <c r="BG27" s="6"/>
    </row>
    <row r="28" spans="1:59">
      <c r="A28" s="13"/>
      <c r="B28" s="2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6"/>
      <c r="BB28" s="6"/>
      <c r="BC28" s="6"/>
      <c r="BD28" s="6"/>
      <c r="BE28" s="6"/>
      <c r="BF28" s="6"/>
      <c r="BG28" s="6"/>
    </row>
    <row r="29" spans="1:59" ht="13.2">
      <c r="A29" s="13"/>
      <c r="B29" s="2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6"/>
      <c r="BB29" s="6"/>
      <c r="BC29" s="6"/>
      <c r="BD29" s="6"/>
      <c r="BE29" s="6"/>
      <c r="BF29" s="6"/>
      <c r="BG29" s="6"/>
    </row>
    <row r="30" spans="1:59" ht="13.2">
      <c r="A30" s="13"/>
      <c r="B30" s="2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6"/>
      <c r="BB30" s="6"/>
      <c r="BC30" s="6"/>
      <c r="BD30" s="6"/>
      <c r="BE30" s="6"/>
      <c r="BF30" s="6"/>
      <c r="BG30" s="6"/>
    </row>
    <row r="31" spans="1:59" ht="13.2">
      <c r="A31" s="13"/>
      <c r="B31" s="2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6"/>
      <c r="BB31" s="6"/>
      <c r="BC31" s="6"/>
      <c r="BD31" s="6"/>
      <c r="BE31" s="6"/>
      <c r="BF31" s="6"/>
      <c r="BG31" s="6"/>
    </row>
    <row r="32" spans="1:59" ht="13.2">
      <c r="A32" s="13"/>
      <c r="B32" s="2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6"/>
      <c r="BB32" s="6"/>
      <c r="BC32" s="6"/>
      <c r="BD32" s="6"/>
      <c r="BE32" s="6"/>
      <c r="BF32" s="6"/>
      <c r="BG32" s="6"/>
    </row>
    <row r="33" spans="1:59" ht="13.2">
      <c r="A33" s="13"/>
      <c r="B33" s="2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6"/>
      <c r="BB33" s="6"/>
      <c r="BC33" s="6"/>
      <c r="BD33" s="6"/>
      <c r="BE33" s="6"/>
      <c r="BF33" s="6"/>
      <c r="BG33" s="6"/>
    </row>
    <row r="34" spans="1:59" ht="13.2">
      <c r="A34" s="1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6"/>
      <c r="BB34" s="6"/>
      <c r="BC34" s="6"/>
      <c r="BD34" s="6"/>
      <c r="BE34" s="6"/>
      <c r="BF34" s="6"/>
      <c r="BG34" s="6"/>
    </row>
    <row r="35" spans="1:59" ht="13.2">
      <c r="A35" s="1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6"/>
      <c r="BB35" s="6"/>
      <c r="BC35" s="6"/>
      <c r="BD35" s="6"/>
      <c r="BE35" s="6"/>
      <c r="BF35" s="6"/>
      <c r="BG35" s="6"/>
    </row>
    <row r="36" spans="1:59" ht="13.2">
      <c r="A36" s="1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6"/>
      <c r="BB36" s="6"/>
      <c r="BC36" s="6"/>
      <c r="BD36" s="6"/>
      <c r="BE36" s="6"/>
      <c r="BF36" s="6"/>
      <c r="BG36" s="6"/>
    </row>
    <row r="37" spans="1:59" ht="13.2">
      <c r="A37" s="1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6"/>
      <c r="BB37" s="6"/>
      <c r="BC37" s="6"/>
      <c r="BD37" s="6"/>
      <c r="BE37" s="6"/>
      <c r="BF37" s="6"/>
      <c r="BG37" s="6"/>
    </row>
    <row r="38" spans="1:59" ht="13.2">
      <c r="A38" s="1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6"/>
      <c r="BB38" s="6"/>
      <c r="BC38" s="6"/>
      <c r="BD38" s="6"/>
      <c r="BE38" s="6"/>
      <c r="BF38" s="6"/>
      <c r="BG38" s="6"/>
    </row>
    <row r="39" spans="1:59" ht="13.2">
      <c r="A39" s="1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6"/>
      <c r="BB39" s="6"/>
      <c r="BC39" s="6"/>
      <c r="BD39" s="6"/>
      <c r="BE39" s="6"/>
      <c r="BF39" s="6"/>
      <c r="BG39" s="6"/>
    </row>
    <row r="40" spans="1:59" ht="13.2">
      <c r="A40" s="1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6"/>
      <c r="BB40" s="6"/>
      <c r="BC40" s="6"/>
      <c r="BD40" s="6"/>
      <c r="BE40" s="6"/>
      <c r="BF40" s="6"/>
      <c r="BG40" s="6"/>
    </row>
    <row r="41" spans="1:59" ht="13.2">
      <c r="A41" s="1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6"/>
      <c r="BB41" s="6"/>
      <c r="BC41" s="6"/>
      <c r="BD41" s="6"/>
      <c r="BE41" s="6"/>
      <c r="BF41" s="6"/>
      <c r="BG41" s="6"/>
    </row>
    <row r="42" spans="1:59" ht="13.2">
      <c r="A42" s="1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6"/>
      <c r="BB42" s="6"/>
      <c r="BC42" s="6"/>
      <c r="BD42" s="6"/>
      <c r="BE42" s="6"/>
      <c r="BF42" s="6"/>
      <c r="BG42" s="6"/>
    </row>
    <row r="43" spans="1:59" ht="13.2">
      <c r="A43" s="1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6"/>
      <c r="BB43" s="6"/>
      <c r="BC43" s="6"/>
      <c r="BD43" s="6"/>
      <c r="BE43" s="6"/>
      <c r="BF43" s="6"/>
      <c r="BG43" s="6"/>
    </row>
    <row r="44" spans="1:59" ht="13.2">
      <c r="A44" s="1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6"/>
      <c r="BB44" s="6"/>
      <c r="BC44" s="6"/>
      <c r="BD44" s="6"/>
      <c r="BE44" s="6"/>
      <c r="BF44" s="6"/>
      <c r="BG44" s="6"/>
    </row>
    <row r="45" spans="1:59" ht="13.2">
      <c r="A45" s="1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6"/>
      <c r="BB45" s="6"/>
      <c r="BC45" s="6"/>
      <c r="BD45" s="6"/>
      <c r="BE45" s="6"/>
      <c r="BF45" s="6"/>
      <c r="BG45" s="6"/>
    </row>
    <row r="46" spans="1:59" ht="13.2">
      <c r="A46" s="1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6"/>
      <c r="BB46" s="6"/>
      <c r="BC46" s="6"/>
      <c r="BD46" s="6"/>
      <c r="BE46" s="6"/>
      <c r="BF46" s="6"/>
      <c r="BG46" s="6"/>
    </row>
    <row r="47" spans="1:59" ht="13.2">
      <c r="A47" s="1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6"/>
      <c r="BB47" s="6"/>
      <c r="BC47" s="6"/>
      <c r="BD47" s="6"/>
      <c r="BE47" s="6"/>
      <c r="BF47" s="6"/>
      <c r="BG47" s="6"/>
    </row>
    <row r="48" spans="1:59" ht="13.2">
      <c r="A48" s="1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6"/>
      <c r="BB48" s="6"/>
      <c r="BC48" s="6"/>
      <c r="BD48" s="6"/>
      <c r="BE48" s="6"/>
      <c r="BF48" s="6"/>
      <c r="BG48" s="6"/>
    </row>
    <row r="49" spans="1:59" ht="13.2">
      <c r="A49" s="1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6"/>
      <c r="BB49" s="6"/>
      <c r="BC49" s="6"/>
      <c r="BD49" s="6"/>
      <c r="BE49" s="6"/>
      <c r="BF49" s="6"/>
      <c r="BG49" s="6"/>
    </row>
    <row r="50" spans="1:59" ht="13.2">
      <c r="A50" s="1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6"/>
      <c r="BB50" s="6"/>
      <c r="BC50" s="6"/>
      <c r="BD50" s="6"/>
      <c r="BE50" s="6"/>
      <c r="BF50" s="6"/>
      <c r="BG50" s="6"/>
    </row>
    <row r="51" spans="1:59" ht="13.2">
      <c r="A51" s="1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6"/>
      <c r="BB51" s="6"/>
      <c r="BC51" s="6"/>
      <c r="BD51" s="6"/>
      <c r="BE51" s="6"/>
      <c r="BF51" s="6"/>
      <c r="BG51" s="6"/>
    </row>
    <row r="52" spans="1:59" ht="13.2">
      <c r="A52" s="1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6"/>
      <c r="BB52" s="6"/>
      <c r="BC52" s="6"/>
      <c r="BD52" s="6"/>
      <c r="BE52" s="6"/>
      <c r="BF52" s="6"/>
      <c r="BG52" s="6"/>
    </row>
    <row r="53" spans="1:59" ht="13.2">
      <c r="A53" s="1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6"/>
      <c r="BB53" s="6"/>
      <c r="BC53" s="6"/>
      <c r="BD53" s="6"/>
      <c r="BE53" s="6"/>
      <c r="BF53" s="6"/>
      <c r="BG53" s="6"/>
    </row>
    <row r="54" spans="1:59" ht="13.2">
      <c r="A54" s="1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6"/>
      <c r="BB54" s="6"/>
      <c r="BC54" s="6"/>
      <c r="BD54" s="6"/>
      <c r="BE54" s="6"/>
      <c r="BF54" s="6"/>
      <c r="BG54" s="6"/>
    </row>
    <row r="55" spans="1:59" ht="13.2">
      <c r="A55" s="1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6"/>
      <c r="BB55" s="6"/>
      <c r="BC55" s="6"/>
      <c r="BD55" s="6"/>
      <c r="BE55" s="6"/>
      <c r="BF55" s="6"/>
      <c r="BG55" s="6"/>
    </row>
    <row r="56" spans="1:59" ht="13.2">
      <c r="A56" s="1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6"/>
      <c r="BB56" s="6"/>
      <c r="BC56" s="6"/>
      <c r="BD56" s="6"/>
      <c r="BE56" s="6"/>
      <c r="BF56" s="6"/>
      <c r="BG56" s="6"/>
    </row>
    <row r="57" spans="1:59" ht="13.2">
      <c r="A57" s="1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6"/>
      <c r="BB57" s="6"/>
      <c r="BC57" s="6"/>
      <c r="BD57" s="6"/>
      <c r="BE57" s="6"/>
      <c r="BF57" s="6"/>
      <c r="BG57" s="6"/>
    </row>
    <row r="58" spans="1:59" ht="13.2">
      <c r="A58" s="1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6"/>
      <c r="BB58" s="6"/>
      <c r="BC58" s="6"/>
      <c r="BD58" s="6"/>
      <c r="BE58" s="6"/>
      <c r="BF58" s="6"/>
      <c r="BG58" s="6"/>
    </row>
    <row r="59" spans="1:59" ht="13.2">
      <c r="A59" s="1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6"/>
      <c r="BB59" s="6"/>
      <c r="BC59" s="6"/>
      <c r="BD59" s="6"/>
      <c r="BE59" s="6"/>
      <c r="BF59" s="6"/>
      <c r="BG59" s="6"/>
    </row>
    <row r="60" spans="1:59" ht="13.2">
      <c r="A60" s="1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6"/>
      <c r="BB60" s="6"/>
      <c r="BC60" s="6"/>
      <c r="BD60" s="6"/>
      <c r="BE60" s="6"/>
      <c r="BF60" s="6"/>
      <c r="BG60" s="6"/>
    </row>
    <row r="61" spans="1:59" ht="13.2">
      <c r="A61" s="1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6"/>
      <c r="BB61" s="6"/>
      <c r="BC61" s="6"/>
      <c r="BD61" s="6"/>
      <c r="BE61" s="6"/>
      <c r="BF61" s="6"/>
      <c r="BG61" s="6"/>
    </row>
    <row r="62" spans="1:59" ht="13.2">
      <c r="A62" s="1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6"/>
      <c r="BB62" s="6"/>
      <c r="BC62" s="6"/>
      <c r="BD62" s="6"/>
      <c r="BE62" s="6"/>
      <c r="BF62" s="6"/>
      <c r="BG62" s="6"/>
    </row>
    <row r="63" spans="1:59" ht="13.2">
      <c r="A63" s="1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6"/>
      <c r="BB63" s="6"/>
      <c r="BC63" s="6"/>
      <c r="BD63" s="6"/>
      <c r="BE63" s="6"/>
      <c r="BF63" s="6"/>
      <c r="BG63" s="6"/>
    </row>
    <row r="64" spans="1:59" ht="13.2">
      <c r="A64" s="1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6"/>
      <c r="BB64" s="6"/>
      <c r="BC64" s="6"/>
      <c r="BD64" s="6"/>
      <c r="BE64" s="6"/>
      <c r="BF64" s="6"/>
      <c r="BG64" s="6"/>
    </row>
    <row r="65" spans="1:59" ht="13.2">
      <c r="A65" s="1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6"/>
      <c r="BB65" s="6"/>
      <c r="BC65" s="6"/>
      <c r="BD65" s="6"/>
      <c r="BE65" s="6"/>
      <c r="BF65" s="6"/>
      <c r="BG65" s="6"/>
    </row>
    <row r="66" spans="1:59" ht="13.2">
      <c r="A66" s="1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6"/>
      <c r="BB66" s="6"/>
      <c r="BC66" s="6"/>
      <c r="BD66" s="6"/>
      <c r="BE66" s="6"/>
      <c r="BF66" s="6"/>
      <c r="BG66" s="6"/>
    </row>
    <row r="67" spans="1:59" ht="13.2">
      <c r="A67" s="1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6"/>
      <c r="BB67" s="6"/>
      <c r="BC67" s="6"/>
      <c r="BD67" s="6"/>
      <c r="BE67" s="6"/>
      <c r="BF67" s="6"/>
      <c r="BG67" s="6"/>
    </row>
    <row r="68" spans="1:59" ht="13.2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6"/>
      <c r="BB68" s="6"/>
      <c r="BC68" s="6"/>
      <c r="BD68" s="6"/>
      <c r="BE68" s="6"/>
      <c r="BF68" s="6"/>
      <c r="BG68" s="6"/>
    </row>
    <row r="69" spans="1:59" ht="13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</row>
    <row r="70" spans="1:59" ht="13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</row>
    <row r="71" spans="1:59" ht="13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</row>
    <row r="72" spans="1:59" ht="13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</row>
    <row r="73" spans="1:59" ht="13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</row>
    <row r="74" spans="1:59" ht="13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</row>
    <row r="75" spans="1:59" ht="13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</row>
    <row r="76" spans="1:59" ht="13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</row>
    <row r="77" spans="1:59" ht="13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</row>
    <row r="78" spans="1:59" ht="13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</row>
    <row r="79" spans="1:59" ht="13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</row>
    <row r="80" spans="1:59" ht="13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</row>
    <row r="81" spans="1:59" ht="13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</row>
    <row r="82" spans="1:59" ht="13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</row>
    <row r="83" spans="1:59" ht="13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</row>
    <row r="84" spans="1:59" ht="13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</row>
    <row r="85" spans="1:59" ht="13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</row>
    <row r="86" spans="1:59" ht="13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</row>
    <row r="87" spans="1:59" ht="13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</row>
    <row r="88" spans="1:59" ht="13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</row>
    <row r="89" spans="1:59" ht="13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</row>
    <row r="90" spans="1:59" ht="13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</row>
    <row r="91" spans="1:59" ht="13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</row>
    <row r="92" spans="1:59" ht="13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</row>
    <row r="93" spans="1:59" ht="13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</row>
    <row r="94" spans="1:59" ht="13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</row>
    <row r="95" spans="1:59" ht="13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</row>
    <row r="96" spans="1:59" ht="13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</row>
    <row r="97" spans="1:59" ht="13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</row>
    <row r="98" spans="1:59" ht="13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</row>
    <row r="99" spans="1:59" ht="13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</row>
    <row r="100" spans="1:59" ht="13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</row>
    <row r="101" spans="1:59" ht="13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</row>
    <row r="102" spans="1:59" ht="13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</row>
    <row r="103" spans="1:59" ht="13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</row>
    <row r="104" spans="1:59" ht="13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</row>
    <row r="105" spans="1:59" ht="13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</row>
    <row r="106" spans="1:59" ht="13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</row>
    <row r="107" spans="1:59" ht="13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</row>
    <row r="108" spans="1:59" ht="13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</row>
    <row r="109" spans="1:59" ht="13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</row>
    <row r="110" spans="1:59" ht="13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</row>
    <row r="111" spans="1:59" ht="13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</row>
    <row r="112" spans="1:59" ht="13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</row>
    <row r="113" spans="1:59" ht="13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</row>
    <row r="114" spans="1:59" ht="13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</row>
    <row r="115" spans="1:59" ht="13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</row>
    <row r="116" spans="1:59" ht="13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</row>
    <row r="117" spans="1:59" ht="13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</row>
    <row r="118" spans="1:59" ht="13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</row>
    <row r="119" spans="1:59" ht="13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</row>
    <row r="120" spans="1:59" ht="13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</row>
    <row r="121" spans="1:59" ht="13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</row>
    <row r="122" spans="1:59" ht="13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</row>
    <row r="123" spans="1:59" ht="13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</row>
    <row r="124" spans="1:59" ht="13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</row>
    <row r="125" spans="1:59" ht="13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</row>
    <row r="126" spans="1:59" ht="13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</row>
    <row r="127" spans="1:59" ht="13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</row>
    <row r="128" spans="1:59" ht="13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</row>
    <row r="129" spans="1:59" ht="13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</row>
    <row r="130" spans="1:59" ht="13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</row>
    <row r="131" spans="1:59" ht="13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</row>
    <row r="132" spans="1:59" ht="13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</row>
    <row r="133" spans="1:59" ht="13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</row>
    <row r="134" spans="1:59" ht="13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</row>
    <row r="135" spans="1:59" ht="13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</row>
    <row r="136" spans="1:59" ht="13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</row>
    <row r="137" spans="1:59" ht="13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</row>
    <row r="138" spans="1:59" ht="13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</row>
    <row r="139" spans="1:59" ht="13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</row>
    <row r="140" spans="1:59" ht="13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</row>
    <row r="141" spans="1:59" ht="13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</row>
    <row r="142" spans="1:59" ht="13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</row>
    <row r="143" spans="1:59" ht="13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</row>
    <row r="144" spans="1:59" ht="13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</row>
    <row r="145" spans="1:59" ht="13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</row>
    <row r="146" spans="1:59" ht="13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</row>
    <row r="147" spans="1:59" ht="13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</row>
    <row r="148" spans="1:59" ht="13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</row>
    <row r="149" spans="1:59" ht="13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</row>
    <row r="150" spans="1:59" ht="13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</row>
    <row r="151" spans="1:59" ht="13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</row>
    <row r="152" spans="1:59" ht="13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</row>
    <row r="153" spans="1:59" ht="13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</row>
    <row r="154" spans="1:59" ht="13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</row>
    <row r="155" spans="1:59" ht="13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</row>
    <row r="156" spans="1:59" ht="13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</row>
    <row r="157" spans="1:59" ht="13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</row>
    <row r="158" spans="1:59" ht="13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</row>
    <row r="159" spans="1:59" ht="13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</row>
    <row r="160" spans="1:59" ht="13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</row>
    <row r="161" spans="1:59" ht="13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</row>
    <row r="162" spans="1:59" ht="13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</row>
    <row r="163" spans="1:59" ht="13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</row>
    <row r="164" spans="1:59" ht="13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</row>
    <row r="165" spans="1:59" ht="13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</row>
    <row r="166" spans="1:59" ht="13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</row>
    <row r="167" spans="1:59" ht="13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</row>
    <row r="168" spans="1:59" ht="13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</row>
    <row r="169" spans="1:59" ht="13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</row>
    <row r="170" spans="1:59" ht="13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</row>
    <row r="171" spans="1:59" ht="13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</row>
    <row r="172" spans="1:59" ht="13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</row>
    <row r="173" spans="1:59" ht="13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</row>
    <row r="174" spans="1:59" ht="13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</row>
    <row r="175" spans="1:59" ht="13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</row>
    <row r="176" spans="1:59" ht="13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</row>
    <row r="177" spans="1:59" ht="13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</row>
    <row r="178" spans="1:59" ht="13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</row>
    <row r="179" spans="1:59" ht="13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</row>
    <row r="180" spans="1:59" ht="13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</row>
    <row r="181" spans="1:59" ht="13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</row>
    <row r="182" spans="1:59" ht="13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</row>
    <row r="183" spans="1:59" ht="13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</row>
    <row r="184" spans="1:59" ht="13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</row>
    <row r="185" spans="1:59" ht="13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</row>
    <row r="186" spans="1:59" ht="13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</row>
    <row r="187" spans="1:59" ht="13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</row>
    <row r="188" spans="1:59" ht="13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</row>
    <row r="189" spans="1:59" ht="13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</row>
    <row r="190" spans="1:59" ht="13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</row>
    <row r="191" spans="1:59" ht="13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</row>
    <row r="192" spans="1:59" ht="13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</row>
    <row r="193" spans="1:59" ht="13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</row>
    <row r="194" spans="1:59" ht="13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</row>
    <row r="195" spans="1:59" ht="13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</row>
    <row r="196" spans="1:59" ht="13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</row>
    <row r="197" spans="1:59" ht="13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</row>
    <row r="198" spans="1:59" ht="13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</row>
    <row r="199" spans="1:59" ht="13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</row>
    <row r="200" spans="1:59" ht="13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1:59" ht="13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</row>
    <row r="202" spans="1:59" ht="13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</row>
    <row r="203" spans="1:59" ht="13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</row>
    <row r="204" spans="1:59" ht="13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</row>
    <row r="205" spans="1:59" ht="13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</row>
    <row r="206" spans="1:59" ht="13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</row>
    <row r="207" spans="1:59" ht="13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</row>
    <row r="208" spans="1:59" ht="13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</row>
    <row r="209" spans="1:59" ht="13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</row>
    <row r="210" spans="1:59" ht="13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</row>
    <row r="211" spans="1:59" ht="13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</row>
    <row r="212" spans="1:59" ht="13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</row>
    <row r="213" spans="1:59" ht="13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</row>
    <row r="214" spans="1:59" ht="13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</row>
    <row r="215" spans="1:59" ht="13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</row>
    <row r="216" spans="1:59" ht="13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</row>
    <row r="217" spans="1:59" ht="13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</row>
    <row r="218" spans="1:59" ht="13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</row>
    <row r="219" spans="1:59" ht="13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</row>
    <row r="220" spans="1:59" ht="13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</row>
    <row r="221" spans="1:59" ht="13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</row>
    <row r="222" spans="1:59" ht="13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</row>
    <row r="223" spans="1:59" ht="13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</row>
    <row r="224" spans="1:59" ht="13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</row>
    <row r="225" spans="1:59" ht="13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</row>
    <row r="226" spans="1:59" ht="13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</row>
    <row r="227" spans="1:59" ht="13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</row>
    <row r="228" spans="1:59" ht="13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</row>
    <row r="229" spans="1:59" ht="13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</row>
    <row r="230" spans="1:59" ht="13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</row>
    <row r="231" spans="1:59" ht="13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</row>
    <row r="232" spans="1:59" ht="13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</row>
    <row r="233" spans="1:59" ht="13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</row>
    <row r="234" spans="1:59" ht="13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</row>
    <row r="235" spans="1:59" ht="13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</row>
    <row r="236" spans="1:59" ht="13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</row>
    <row r="237" spans="1:59" ht="13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</row>
    <row r="238" spans="1:59" ht="13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</row>
    <row r="239" spans="1:59" ht="13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</row>
    <row r="240" spans="1:59" ht="13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</row>
    <row r="241" spans="1:59" ht="13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</row>
    <row r="242" spans="1:59" ht="13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</row>
    <row r="243" spans="1:59" ht="13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</row>
    <row r="244" spans="1:59" ht="13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</row>
    <row r="245" spans="1:59" ht="13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</row>
    <row r="246" spans="1:59" ht="13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</row>
    <row r="247" spans="1:59" ht="13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</row>
    <row r="248" spans="1:59" ht="13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</row>
    <row r="249" spans="1:59" ht="13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</row>
    <row r="250" spans="1:59" ht="13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</row>
    <row r="251" spans="1:59" ht="13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</row>
    <row r="252" spans="1:59" ht="13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</row>
    <row r="253" spans="1:59" ht="13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</row>
    <row r="254" spans="1:59" ht="13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</row>
    <row r="255" spans="1:59" ht="13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</row>
    <row r="256" spans="1:59" ht="13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</row>
    <row r="257" spans="1:59" ht="13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</row>
    <row r="258" spans="1:59" ht="13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</row>
    <row r="259" spans="1:59" ht="13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</row>
    <row r="260" spans="1:59" ht="13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</row>
    <row r="261" spans="1:59" ht="13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</row>
    <row r="262" spans="1:59" ht="13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</row>
    <row r="263" spans="1:59" ht="13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</row>
    <row r="264" spans="1:59" ht="13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</row>
    <row r="265" spans="1:59" ht="13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</row>
    <row r="266" spans="1:59" ht="13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</row>
    <row r="267" spans="1:59" ht="13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</row>
    <row r="268" spans="1:59" ht="13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</row>
    <row r="269" spans="1:59" ht="13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</row>
    <row r="270" spans="1:59" ht="13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</row>
    <row r="271" spans="1:59" ht="13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</row>
    <row r="272" spans="1:59" ht="13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</row>
    <row r="273" spans="1:59" ht="13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</row>
    <row r="274" spans="1:59" ht="13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</row>
    <row r="275" spans="1:59" ht="13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</row>
    <row r="276" spans="1:59" ht="13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</row>
    <row r="277" spans="1:59" ht="13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</row>
    <row r="278" spans="1:59" ht="13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</row>
    <row r="279" spans="1:59" ht="13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</row>
    <row r="280" spans="1:59" ht="13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</row>
    <row r="281" spans="1:59" ht="13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</row>
    <row r="282" spans="1:59" ht="13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</row>
    <row r="283" spans="1:59" ht="13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</row>
    <row r="284" spans="1:59" ht="13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</row>
    <row r="285" spans="1:59" ht="13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</row>
    <row r="286" spans="1:59" ht="13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</row>
    <row r="287" spans="1:59" ht="13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</row>
    <row r="288" spans="1:59" ht="13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</row>
    <row r="289" spans="1:59" ht="13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</row>
    <row r="290" spans="1:59" ht="13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</row>
    <row r="291" spans="1:59" ht="13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</row>
    <row r="292" spans="1:59" ht="13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</row>
    <row r="293" spans="1:59" ht="13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</row>
    <row r="294" spans="1:59" ht="13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</row>
    <row r="295" spans="1:59" ht="13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</row>
    <row r="296" spans="1:59" ht="13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</row>
    <row r="297" spans="1:59" ht="13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</row>
    <row r="298" spans="1:59" ht="13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</row>
    <row r="299" spans="1:59" ht="13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</row>
    <row r="300" spans="1:59" ht="13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</row>
    <row r="301" spans="1:59" ht="13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</row>
    <row r="302" spans="1:59" ht="13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</row>
    <row r="303" spans="1:59" ht="13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</row>
    <row r="304" spans="1:59" ht="13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</row>
    <row r="305" spans="1:59" ht="13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</row>
    <row r="306" spans="1:59" ht="13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</row>
    <row r="307" spans="1:59" ht="13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</row>
    <row r="308" spans="1:59" ht="13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</row>
    <row r="309" spans="1:59" ht="13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</row>
    <row r="310" spans="1:59" ht="13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</row>
    <row r="311" spans="1:59" ht="13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</row>
    <row r="312" spans="1:59" ht="13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</row>
    <row r="313" spans="1:59" ht="13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</row>
    <row r="314" spans="1:59" ht="13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</row>
    <row r="315" spans="1:59" ht="13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</row>
    <row r="316" spans="1:59" ht="13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</row>
    <row r="317" spans="1:59" ht="13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</row>
    <row r="318" spans="1:59" ht="13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</row>
    <row r="319" spans="1:59" ht="13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</row>
    <row r="320" spans="1:59" ht="13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</row>
    <row r="321" spans="1:59" ht="13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</row>
    <row r="322" spans="1:59" ht="13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</row>
    <row r="323" spans="1:59" ht="13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</row>
    <row r="324" spans="1:59" ht="13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</row>
    <row r="325" spans="1:59" ht="13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</row>
    <row r="326" spans="1:59" ht="13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</row>
    <row r="327" spans="1:59" ht="13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</row>
    <row r="328" spans="1:59" ht="13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</row>
    <row r="329" spans="1:59" ht="13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</row>
    <row r="330" spans="1:59" ht="13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</row>
    <row r="331" spans="1:59" ht="13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</row>
    <row r="332" spans="1:59" ht="13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</row>
    <row r="333" spans="1:59" ht="13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</row>
    <row r="334" spans="1:59" ht="13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</row>
    <row r="335" spans="1:59" ht="13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</row>
    <row r="336" spans="1:59" ht="13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</row>
    <row r="337" spans="1:59" ht="13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</row>
    <row r="338" spans="1:59" ht="13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</row>
    <row r="339" spans="1:59" ht="13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</row>
    <row r="340" spans="1:59" ht="13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</row>
    <row r="341" spans="1:59" ht="13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</row>
    <row r="342" spans="1:59" ht="13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</row>
    <row r="343" spans="1:59" ht="13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</row>
    <row r="344" spans="1:59" ht="13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</row>
    <row r="345" spans="1:59" ht="13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</row>
    <row r="346" spans="1:59" ht="13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</row>
    <row r="347" spans="1:59" ht="13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</row>
    <row r="348" spans="1:59" ht="13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</row>
    <row r="349" spans="1:59" ht="13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</row>
    <row r="350" spans="1:59" ht="13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</row>
    <row r="351" spans="1:59" ht="13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</row>
    <row r="352" spans="1:59" ht="13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</row>
    <row r="353" spans="1:59" ht="13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</row>
    <row r="354" spans="1:59" ht="13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</row>
    <row r="355" spans="1:59" ht="13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</row>
    <row r="356" spans="1:59" ht="13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</row>
    <row r="357" spans="1:59" ht="13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</row>
    <row r="358" spans="1:59" ht="13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</row>
    <row r="359" spans="1:59" ht="13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</row>
    <row r="360" spans="1:59" ht="13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</row>
    <row r="361" spans="1:59" ht="13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</row>
    <row r="362" spans="1:59" ht="13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</row>
    <row r="363" spans="1:59" ht="13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</row>
    <row r="364" spans="1:59" ht="13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</row>
    <row r="365" spans="1:59" ht="13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</row>
    <row r="366" spans="1:59" ht="13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</row>
    <row r="367" spans="1:59" ht="13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</row>
    <row r="368" spans="1:59" ht="13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</row>
    <row r="369" spans="1:59" ht="13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</row>
    <row r="370" spans="1:59" ht="13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</row>
    <row r="371" spans="1:59" ht="13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</row>
    <row r="372" spans="1:59" ht="13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</row>
    <row r="373" spans="1:59" ht="13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</row>
    <row r="374" spans="1:59" ht="13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</row>
    <row r="375" spans="1:59" ht="13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</row>
    <row r="376" spans="1:59" ht="13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</row>
    <row r="377" spans="1:59" ht="13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</row>
    <row r="378" spans="1:59" ht="13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</row>
    <row r="379" spans="1:59" ht="13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</row>
    <row r="380" spans="1:59" ht="13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</row>
    <row r="381" spans="1:59" ht="13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</row>
    <row r="382" spans="1:59" ht="13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</row>
    <row r="383" spans="1:59" ht="13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</row>
    <row r="384" spans="1:59" ht="13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</row>
    <row r="385" spans="1:59" ht="13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</row>
    <row r="386" spans="1:59" ht="13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</row>
    <row r="387" spans="1:59" ht="13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</row>
    <row r="388" spans="1:59" ht="13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</row>
    <row r="389" spans="1:59" ht="13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</row>
    <row r="390" spans="1:59" ht="13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</row>
    <row r="391" spans="1:59" ht="13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</row>
    <row r="392" spans="1:59" ht="13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</row>
    <row r="393" spans="1:59" ht="13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</row>
    <row r="394" spans="1:59" ht="13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</row>
    <row r="395" spans="1:59" ht="13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</row>
    <row r="396" spans="1:59" ht="13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</row>
    <row r="397" spans="1:59" ht="13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</row>
    <row r="398" spans="1:59" ht="13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</row>
    <row r="399" spans="1:59" ht="13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</row>
    <row r="400" spans="1:59" ht="13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</row>
    <row r="401" spans="1:59" ht="13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</row>
    <row r="402" spans="1:59" ht="13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</row>
    <row r="403" spans="1:59" ht="13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</row>
    <row r="404" spans="1:59" ht="13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</row>
    <row r="405" spans="1:59" ht="13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</row>
    <row r="406" spans="1:59" ht="13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</row>
    <row r="407" spans="1:59" ht="13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</row>
    <row r="408" spans="1:59" ht="13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</row>
    <row r="409" spans="1:59" ht="13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</row>
    <row r="410" spans="1:59" ht="13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</row>
    <row r="411" spans="1:59" ht="13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</row>
    <row r="412" spans="1:59" ht="13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</row>
    <row r="413" spans="1:59" ht="13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</row>
    <row r="414" spans="1:59" ht="13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</row>
    <row r="415" spans="1:59" ht="13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</row>
    <row r="416" spans="1:59" ht="13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</row>
    <row r="417" spans="1:59" ht="13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</row>
    <row r="418" spans="1:59" ht="13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</row>
    <row r="419" spans="1:59" ht="13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</row>
    <row r="420" spans="1:59" ht="13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</row>
    <row r="421" spans="1:59" ht="13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</row>
    <row r="422" spans="1:59" ht="13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</row>
    <row r="423" spans="1:59" ht="13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</row>
    <row r="424" spans="1:59" ht="13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</row>
    <row r="425" spans="1:59" ht="13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</row>
    <row r="426" spans="1:59" ht="13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</row>
    <row r="427" spans="1:59" ht="13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</row>
    <row r="428" spans="1:59" ht="13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</row>
    <row r="429" spans="1:59" ht="13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</row>
    <row r="430" spans="1:59" ht="13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</row>
    <row r="431" spans="1:59" ht="13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</row>
    <row r="432" spans="1:59" ht="13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</row>
    <row r="433" spans="1:59" ht="13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</row>
    <row r="434" spans="1:59" ht="13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</row>
    <row r="435" spans="1:59" ht="13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</row>
    <row r="436" spans="1:59" ht="13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</row>
    <row r="437" spans="1:59" ht="13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</row>
    <row r="438" spans="1:59" ht="13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</row>
    <row r="439" spans="1:59" ht="13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</row>
    <row r="440" spans="1:59" ht="13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</row>
    <row r="441" spans="1:59" ht="13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</row>
    <row r="442" spans="1:59" ht="13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</row>
    <row r="443" spans="1:59" ht="13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</row>
    <row r="444" spans="1:59" ht="13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</row>
    <row r="445" spans="1:59" ht="13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</row>
    <row r="446" spans="1:59" ht="13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</row>
    <row r="447" spans="1:59" ht="13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</row>
    <row r="448" spans="1:59" ht="13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</row>
    <row r="449" spans="1:59" ht="13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</row>
    <row r="450" spans="1:59" ht="13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</row>
    <row r="451" spans="1:59" ht="13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</row>
    <row r="452" spans="1:59" ht="13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</row>
    <row r="453" spans="1:59" ht="13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</row>
    <row r="454" spans="1:59" ht="13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</row>
    <row r="455" spans="1:59" ht="13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</row>
    <row r="456" spans="1:59" ht="13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</row>
    <row r="457" spans="1:59" ht="13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</row>
    <row r="458" spans="1:59" ht="13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</row>
    <row r="459" spans="1:59" ht="13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</row>
    <row r="460" spans="1:59" ht="13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</row>
    <row r="461" spans="1:59" ht="13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</row>
    <row r="462" spans="1:59" ht="13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</row>
    <row r="463" spans="1:59" ht="13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</row>
    <row r="464" spans="1:59" ht="13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</row>
    <row r="465" spans="1:59" ht="13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</row>
    <row r="466" spans="1:59" ht="13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</row>
    <row r="467" spans="1:59" ht="13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</row>
    <row r="468" spans="1:59" ht="13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</row>
    <row r="469" spans="1:59" ht="13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</row>
    <row r="470" spans="1:59" ht="13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</row>
    <row r="471" spans="1:59" ht="13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</row>
    <row r="472" spans="1:59" ht="13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</row>
    <row r="473" spans="1:59" ht="13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</row>
    <row r="474" spans="1:59" ht="13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</row>
    <row r="475" spans="1:59" ht="13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</row>
    <row r="476" spans="1:59" ht="13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</row>
    <row r="477" spans="1:59" ht="13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</row>
    <row r="478" spans="1:59" ht="13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</row>
    <row r="479" spans="1:59" ht="13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</row>
    <row r="480" spans="1:59" ht="13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</row>
    <row r="481" spans="1:59" ht="13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</row>
    <row r="482" spans="1:59" ht="13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</row>
    <row r="483" spans="1:59" ht="13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</row>
    <row r="484" spans="1:59" ht="13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</row>
    <row r="485" spans="1:59" ht="13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</row>
    <row r="486" spans="1:59" ht="13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</row>
    <row r="487" spans="1:59" ht="13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</row>
    <row r="488" spans="1:59" ht="13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</row>
    <row r="489" spans="1:59" ht="13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</row>
    <row r="490" spans="1:59" ht="13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</row>
    <row r="491" spans="1:59" ht="13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</row>
    <row r="492" spans="1:59" ht="13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</row>
    <row r="493" spans="1:59" ht="13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</row>
    <row r="494" spans="1:59" ht="13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</row>
    <row r="495" spans="1:59" ht="13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</row>
    <row r="496" spans="1:59" ht="13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</row>
    <row r="497" spans="1:59" ht="13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</row>
    <row r="498" spans="1:59" ht="13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</row>
    <row r="499" spans="1:59" ht="13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</row>
    <row r="500" spans="1:59" ht="13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</row>
    <row r="501" spans="1:59" ht="13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</row>
    <row r="502" spans="1:59" ht="13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</row>
    <row r="503" spans="1:59" ht="13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</row>
    <row r="504" spans="1:59" ht="13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</row>
    <row r="505" spans="1:59" ht="13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</row>
    <row r="506" spans="1:59" ht="13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</row>
    <row r="507" spans="1:59" ht="13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</row>
    <row r="508" spans="1:59" ht="13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</row>
    <row r="509" spans="1:59" ht="13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</row>
    <row r="510" spans="1:59" ht="13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</row>
    <row r="511" spans="1:59" ht="13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</row>
    <row r="512" spans="1:59" ht="13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</row>
    <row r="513" spans="1:59" ht="13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</row>
    <row r="514" spans="1:59" ht="13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</row>
    <row r="515" spans="1:59" ht="13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</row>
    <row r="516" spans="1:59" ht="13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</row>
    <row r="517" spans="1:59" ht="13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</row>
    <row r="518" spans="1:59" ht="13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</row>
    <row r="519" spans="1:59" ht="13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</row>
    <row r="520" spans="1:59" ht="13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</row>
    <row r="521" spans="1:59" ht="13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</row>
    <row r="522" spans="1:59" ht="13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</row>
    <row r="523" spans="1:59" ht="13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</row>
    <row r="524" spans="1:59" ht="13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</row>
    <row r="525" spans="1:59" ht="13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</row>
    <row r="526" spans="1:59" ht="13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</row>
    <row r="527" spans="1:59" ht="13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</row>
    <row r="528" spans="1:59" ht="13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</row>
    <row r="529" spans="1:59" ht="13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</row>
    <row r="530" spans="1:59" ht="13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</row>
    <row r="531" spans="1:59" ht="13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</row>
    <row r="532" spans="1:59" ht="13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</row>
    <row r="533" spans="1:59" ht="13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</row>
    <row r="534" spans="1:59" ht="13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</row>
    <row r="535" spans="1:59" ht="13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</row>
    <row r="536" spans="1:59" ht="13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</row>
    <row r="537" spans="1:59" ht="13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</row>
    <row r="538" spans="1:59" ht="13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</row>
    <row r="539" spans="1:59" ht="13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</row>
    <row r="540" spans="1:59" ht="13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</row>
    <row r="541" spans="1:59" ht="13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</row>
    <row r="542" spans="1:59" ht="13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</row>
    <row r="543" spans="1:59" ht="13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</row>
    <row r="544" spans="1:59" ht="13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</row>
    <row r="545" spans="1:59" ht="13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</row>
    <row r="546" spans="1:59" ht="13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</row>
    <row r="547" spans="1:59" ht="13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</row>
    <row r="548" spans="1:59" ht="13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</row>
    <row r="549" spans="1:59" ht="13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</row>
    <row r="550" spans="1:59" ht="13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</row>
    <row r="551" spans="1:59" ht="13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</row>
    <row r="552" spans="1:59" ht="13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</row>
    <row r="553" spans="1:59" ht="13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</row>
    <row r="554" spans="1:59" ht="13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</row>
    <row r="555" spans="1:59" ht="13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</row>
    <row r="556" spans="1:59" ht="13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</row>
    <row r="557" spans="1:59" ht="13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</row>
    <row r="558" spans="1:59" ht="13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</row>
    <row r="559" spans="1:59" ht="13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</row>
    <row r="560" spans="1:59" ht="13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</row>
    <row r="561" spans="1:59" ht="13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</row>
    <row r="562" spans="1:59" ht="13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</row>
    <row r="563" spans="1:59" ht="13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</row>
    <row r="564" spans="1:59" ht="13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</row>
    <row r="565" spans="1:59" ht="13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</row>
    <row r="566" spans="1:59" ht="13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</row>
    <row r="567" spans="1:59" ht="13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</row>
    <row r="568" spans="1:59" ht="13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</row>
    <row r="569" spans="1:59" ht="13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</row>
    <row r="570" spans="1:59" ht="13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</row>
    <row r="571" spans="1:59" ht="13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</row>
    <row r="572" spans="1:59" ht="13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</row>
    <row r="573" spans="1:59" ht="13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</row>
    <row r="574" spans="1:59" ht="13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</row>
    <row r="575" spans="1:59" ht="13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</row>
    <row r="576" spans="1:59" ht="13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</row>
    <row r="577" spans="1:59" ht="13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</row>
    <row r="578" spans="1:59" ht="13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</row>
    <row r="579" spans="1:59" ht="13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</row>
    <row r="580" spans="1:59" ht="13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</row>
    <row r="581" spans="1:59" ht="13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</row>
    <row r="582" spans="1:59" ht="13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</row>
    <row r="583" spans="1:59" ht="13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</row>
    <row r="584" spans="1:59" ht="13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</row>
    <row r="585" spans="1:59" ht="13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</row>
    <row r="586" spans="1:59" ht="13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</row>
    <row r="587" spans="1:59" ht="13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</row>
    <row r="588" spans="1:59" ht="13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</row>
    <row r="589" spans="1:59" ht="13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</row>
    <row r="590" spans="1:59" ht="13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</row>
    <row r="591" spans="1:59" ht="13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</row>
    <row r="592" spans="1:59" ht="13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</row>
    <row r="593" spans="1:59" ht="13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</row>
    <row r="594" spans="1:59" ht="13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</row>
    <row r="595" spans="1:59" ht="13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</row>
    <row r="596" spans="1:59" ht="13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</row>
    <row r="597" spans="1:59" ht="13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</row>
    <row r="598" spans="1:59" ht="13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</row>
    <row r="599" spans="1:59" ht="13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</row>
    <row r="600" spans="1:59" ht="13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</row>
    <row r="601" spans="1:59" ht="13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</row>
    <row r="602" spans="1:59" ht="13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</row>
    <row r="603" spans="1:59" ht="13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</row>
    <row r="604" spans="1:59" ht="13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</row>
    <row r="605" spans="1:59" ht="13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</row>
    <row r="606" spans="1:59" ht="13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</row>
    <row r="607" spans="1:59" ht="13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</row>
    <row r="608" spans="1:59" ht="13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</row>
    <row r="609" spans="1:59" ht="13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</row>
    <row r="610" spans="1:59" ht="13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</row>
    <row r="611" spans="1:59" ht="13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</row>
    <row r="612" spans="1:59" ht="13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</row>
    <row r="613" spans="1:59" ht="13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</row>
    <row r="614" spans="1:59" ht="13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</row>
    <row r="615" spans="1:59" ht="13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</row>
    <row r="616" spans="1:59" ht="13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</row>
    <row r="617" spans="1:59" ht="13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</row>
    <row r="618" spans="1:59" ht="13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</row>
    <row r="619" spans="1:59" ht="13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</row>
    <row r="620" spans="1:59" ht="13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</row>
    <row r="621" spans="1:59" ht="13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</row>
    <row r="622" spans="1:59" ht="13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</row>
    <row r="623" spans="1:59" ht="13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</row>
    <row r="624" spans="1:59" ht="13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</row>
    <row r="625" spans="1:59" ht="13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</row>
    <row r="626" spans="1:59" ht="13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</row>
    <row r="627" spans="1:59" ht="13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</row>
    <row r="628" spans="1:59" ht="13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</row>
    <row r="629" spans="1:59" ht="13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</row>
    <row r="630" spans="1:59" ht="13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</row>
    <row r="631" spans="1:59" ht="13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</row>
    <row r="632" spans="1:59" ht="13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</row>
    <row r="633" spans="1:59" ht="13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</row>
    <row r="634" spans="1:59" ht="13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</row>
    <row r="635" spans="1:59" ht="13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</row>
    <row r="636" spans="1:59" ht="13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</row>
    <row r="637" spans="1:59" ht="13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</row>
    <row r="638" spans="1:59" ht="13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</row>
    <row r="639" spans="1:59" ht="13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</row>
    <row r="640" spans="1:59" ht="13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</row>
    <row r="641" spans="1:59" ht="13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</row>
    <row r="642" spans="1:59" ht="13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</row>
    <row r="643" spans="1:59" ht="13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</row>
    <row r="644" spans="1:59" ht="13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</row>
    <row r="645" spans="1:59" ht="13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</row>
    <row r="646" spans="1:59" ht="13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</row>
    <row r="647" spans="1:59" ht="13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</row>
    <row r="648" spans="1:59" ht="13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</row>
    <row r="649" spans="1:59" ht="13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</row>
    <row r="650" spans="1:59" ht="13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</row>
    <row r="651" spans="1:59" ht="13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</row>
    <row r="652" spans="1:59" ht="13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</row>
    <row r="653" spans="1:59" ht="13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</row>
    <row r="654" spans="1:59" ht="13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</row>
    <row r="655" spans="1:59" ht="13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</row>
    <row r="656" spans="1:59" ht="13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</row>
    <row r="657" spans="1:59" ht="13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</row>
    <row r="658" spans="1:59" ht="13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</row>
    <row r="659" spans="1:59" ht="13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</row>
    <row r="660" spans="1:59" ht="13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</row>
    <row r="661" spans="1:59" ht="13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</row>
    <row r="662" spans="1:59" ht="13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</row>
    <row r="663" spans="1:59" ht="13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</row>
    <row r="664" spans="1:59" ht="13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</row>
    <row r="665" spans="1:59" ht="13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</row>
    <row r="666" spans="1:59" ht="13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</row>
    <row r="667" spans="1:59" ht="13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</row>
    <row r="668" spans="1:59" ht="13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</row>
    <row r="669" spans="1:59" ht="13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</row>
    <row r="670" spans="1:59" ht="13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</row>
    <row r="671" spans="1:59" ht="13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</row>
    <row r="672" spans="1:59" ht="13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</row>
    <row r="673" spans="1:59" ht="13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</row>
    <row r="674" spans="1:59" ht="13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</row>
    <row r="675" spans="1:59" ht="13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</row>
    <row r="676" spans="1:59" ht="13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</row>
    <row r="677" spans="1:59" ht="13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</row>
    <row r="678" spans="1:59" ht="13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</row>
    <row r="679" spans="1:59" ht="13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</row>
    <row r="680" spans="1:59" ht="13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</row>
    <row r="681" spans="1:59" ht="13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</row>
    <row r="682" spans="1:59" ht="13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</row>
    <row r="683" spans="1:59" ht="13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</row>
    <row r="684" spans="1:59" ht="13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</row>
    <row r="685" spans="1:59" ht="13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</row>
    <row r="686" spans="1:59" ht="13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</row>
    <row r="687" spans="1:59" ht="13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</row>
    <row r="688" spans="1:59" ht="13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</row>
    <row r="689" spans="1:59" ht="13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</row>
    <row r="690" spans="1:59" ht="13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</row>
    <row r="691" spans="1:59" ht="13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</row>
    <row r="692" spans="1:59" ht="13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</row>
    <row r="693" spans="1:59" ht="13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</row>
    <row r="694" spans="1:59" ht="13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</row>
    <row r="695" spans="1:59" ht="13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</row>
    <row r="696" spans="1:59" ht="13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</row>
    <row r="697" spans="1:59" ht="13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</row>
    <row r="698" spans="1:59" ht="13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</row>
    <row r="699" spans="1:59" ht="13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</row>
    <row r="700" spans="1:59" ht="13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</row>
    <row r="701" spans="1:59" ht="13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</row>
    <row r="702" spans="1:59" ht="13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</row>
    <row r="703" spans="1:59" ht="13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</row>
    <row r="704" spans="1:59" ht="13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</row>
    <row r="705" spans="1:59" ht="13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</row>
    <row r="706" spans="1:59" ht="13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</row>
    <row r="707" spans="1:59" ht="13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</row>
    <row r="708" spans="1:59" ht="13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</row>
    <row r="709" spans="1:59" ht="13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</row>
    <row r="710" spans="1:59" ht="13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</row>
    <row r="711" spans="1:59" ht="13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</row>
    <row r="712" spans="1:59" ht="13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</row>
    <row r="713" spans="1:59" ht="13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</row>
    <row r="714" spans="1:59" ht="13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</row>
    <row r="715" spans="1:59" ht="13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</row>
    <row r="716" spans="1:59" ht="13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</row>
    <row r="717" spans="1:59" ht="13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</row>
    <row r="718" spans="1:59" ht="13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</row>
    <row r="719" spans="1:59" ht="13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</row>
    <row r="720" spans="1:59" ht="13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</row>
    <row r="721" spans="1:59" ht="13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</row>
    <row r="722" spans="1:59" ht="13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</row>
    <row r="723" spans="1:59" ht="13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</row>
    <row r="724" spans="1:59" ht="13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</row>
    <row r="725" spans="1:59" ht="13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</row>
    <row r="726" spans="1:59" ht="13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</row>
    <row r="727" spans="1:59" ht="13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</row>
    <row r="728" spans="1:59" ht="13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</row>
    <row r="729" spans="1:59" ht="13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</row>
    <row r="730" spans="1:59" ht="13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</row>
    <row r="731" spans="1:59" ht="13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</row>
    <row r="732" spans="1:59" ht="13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</row>
    <row r="733" spans="1:59" ht="13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</row>
    <row r="734" spans="1:59" ht="13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</row>
    <row r="735" spans="1:59" ht="13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</row>
    <row r="736" spans="1:59" ht="13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</row>
    <row r="737" spans="1:59" ht="13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</row>
    <row r="738" spans="1:59" ht="13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</row>
    <row r="739" spans="1:59" ht="13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</row>
    <row r="740" spans="1:59" ht="13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</row>
    <row r="741" spans="1:59" ht="13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</row>
    <row r="742" spans="1:59" ht="13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</row>
    <row r="743" spans="1:59" ht="13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</row>
    <row r="744" spans="1:59" ht="13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</row>
    <row r="745" spans="1:59" ht="13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</row>
    <row r="746" spans="1:59" ht="13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</row>
    <row r="747" spans="1:59" ht="13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</row>
    <row r="748" spans="1:59" ht="13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</row>
    <row r="749" spans="1:59" ht="13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</row>
    <row r="750" spans="1:59" ht="13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</row>
    <row r="751" spans="1:59" ht="13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</row>
    <row r="752" spans="1:59" ht="13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</row>
    <row r="753" spans="1:59" ht="13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</row>
    <row r="754" spans="1:59" ht="13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</row>
    <row r="755" spans="1:59" ht="13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</row>
    <row r="756" spans="1:59" ht="13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</row>
    <row r="757" spans="1:59" ht="13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</row>
    <row r="758" spans="1:59" ht="13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</row>
    <row r="759" spans="1:59" ht="13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</row>
    <row r="760" spans="1:59" ht="13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</row>
    <row r="761" spans="1:59" ht="13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</row>
    <row r="762" spans="1:59" ht="13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</row>
    <row r="763" spans="1:59" ht="13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</row>
    <row r="764" spans="1:59" ht="13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</row>
    <row r="765" spans="1:59" ht="13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</row>
    <row r="766" spans="1:59" ht="13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</row>
    <row r="767" spans="1:59" ht="13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</row>
    <row r="768" spans="1:59" ht="13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</row>
    <row r="769" spans="1:59" ht="13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</row>
    <row r="770" spans="1:59" ht="13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</row>
    <row r="771" spans="1:59" ht="13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</row>
    <row r="772" spans="1:59" ht="13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</row>
    <row r="773" spans="1:59" ht="13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</row>
    <row r="774" spans="1:59" ht="13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</row>
    <row r="775" spans="1:59" ht="13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</row>
    <row r="776" spans="1:59" ht="13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</row>
    <row r="777" spans="1:59" ht="13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</row>
    <row r="778" spans="1:59" ht="13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</row>
    <row r="779" spans="1:59" ht="13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</row>
    <row r="780" spans="1:59" ht="13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</row>
    <row r="781" spans="1:59" ht="13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</row>
    <row r="782" spans="1:59" ht="13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</row>
    <row r="783" spans="1:59" ht="13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</row>
    <row r="784" spans="1:59" ht="13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</row>
    <row r="785" spans="1:59" ht="13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</row>
    <row r="786" spans="1:59" ht="13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</row>
    <row r="787" spans="1:59" ht="13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</row>
    <row r="788" spans="1:59" ht="13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</row>
    <row r="789" spans="1:59" ht="13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</row>
    <row r="790" spans="1:59" ht="13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</row>
    <row r="791" spans="1:59" ht="13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</row>
    <row r="792" spans="1:59" ht="13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</row>
    <row r="793" spans="1:59" ht="13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</row>
    <row r="794" spans="1:59" ht="13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</row>
    <row r="795" spans="1:59" ht="13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</row>
    <row r="796" spans="1:59" ht="13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</row>
    <row r="797" spans="1:59" ht="13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</row>
    <row r="798" spans="1:59" ht="13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</row>
    <row r="799" spans="1:59" ht="13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</row>
    <row r="800" spans="1:59" ht="13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</row>
    <row r="801" spans="1:59" ht="13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</row>
    <row r="802" spans="1:59" ht="13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</row>
    <row r="803" spans="1:59" ht="13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</row>
    <row r="804" spans="1:59" ht="13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</row>
    <row r="805" spans="1:59" ht="13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</row>
    <row r="806" spans="1:59" ht="13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</row>
    <row r="807" spans="1:59" ht="13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</row>
    <row r="808" spans="1:59" ht="13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</row>
    <row r="809" spans="1:59" ht="13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</row>
    <row r="810" spans="1:59" ht="13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</row>
    <row r="811" spans="1:59" ht="13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</row>
    <row r="812" spans="1:59" ht="13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</row>
    <row r="813" spans="1:59" ht="13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</row>
    <row r="814" spans="1:59" ht="13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</row>
    <row r="815" spans="1:59" ht="13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</row>
    <row r="816" spans="1:59" ht="13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</row>
    <row r="817" spans="1:59" ht="13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</row>
    <row r="818" spans="1:59" ht="13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</row>
    <row r="819" spans="1:59" ht="13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</row>
    <row r="820" spans="1:59" ht="13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</row>
    <row r="821" spans="1:59" ht="13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</row>
    <row r="822" spans="1:59" ht="13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</row>
    <row r="823" spans="1:59" ht="13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</row>
    <row r="824" spans="1:59" ht="13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</row>
    <row r="825" spans="1:59" ht="13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</row>
    <row r="826" spans="1:59" ht="13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</row>
    <row r="827" spans="1:59" ht="13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</row>
    <row r="828" spans="1:59" ht="13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</row>
    <row r="829" spans="1:59" ht="13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</row>
    <row r="830" spans="1:59" ht="13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</row>
    <row r="831" spans="1:59" ht="13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</row>
    <row r="832" spans="1:59" ht="13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</row>
    <row r="833" spans="1:59" ht="13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</row>
    <row r="834" spans="1:59" ht="13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</row>
    <row r="835" spans="1:59" ht="13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</row>
    <row r="836" spans="1:59" ht="13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</row>
    <row r="837" spans="1:59" ht="13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</row>
    <row r="838" spans="1:59" ht="13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</row>
    <row r="839" spans="1:59" ht="13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</row>
    <row r="840" spans="1:59" ht="13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</row>
    <row r="841" spans="1:59" ht="13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</row>
    <row r="842" spans="1:59" ht="13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</row>
    <row r="843" spans="1:59" ht="13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</row>
    <row r="844" spans="1:59" ht="13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</row>
    <row r="845" spans="1:59" ht="13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</row>
    <row r="846" spans="1:59" ht="13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</row>
    <row r="847" spans="1:59" ht="13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</row>
    <row r="848" spans="1:59" ht="13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</row>
    <row r="849" spans="1:59" ht="13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</row>
    <row r="850" spans="1:59" ht="13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</row>
    <row r="851" spans="1:59" ht="13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</row>
    <row r="852" spans="1:59" ht="13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</row>
    <row r="853" spans="1:59" ht="13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</row>
    <row r="854" spans="1:59" ht="13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</row>
    <row r="855" spans="1:59" ht="13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</row>
    <row r="856" spans="1:59" ht="13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</row>
    <row r="857" spans="1:59" ht="13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</row>
    <row r="858" spans="1:59" ht="13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</row>
    <row r="859" spans="1:59" ht="13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</row>
    <row r="860" spans="1:59" ht="13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</row>
    <row r="861" spans="1:59" ht="13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</row>
    <row r="862" spans="1:59" ht="13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</row>
    <row r="863" spans="1:59" ht="13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</row>
    <row r="864" spans="1:59" ht="13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</row>
    <row r="865" spans="1:59" ht="13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</row>
    <row r="866" spans="1:59" ht="13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</row>
    <row r="867" spans="1:59" ht="13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</row>
    <row r="868" spans="1:59" ht="13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</row>
    <row r="869" spans="1:59" ht="13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</row>
    <row r="870" spans="1:59" ht="13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</row>
    <row r="871" spans="1:59" ht="13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</row>
    <row r="872" spans="1:59" ht="13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</row>
    <row r="873" spans="1:59" ht="13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</row>
    <row r="874" spans="1:59" ht="13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</row>
    <row r="875" spans="1:59" ht="13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</row>
    <row r="876" spans="1:59" ht="13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</row>
    <row r="877" spans="1:59" ht="13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</row>
    <row r="878" spans="1:59" ht="13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</row>
    <row r="879" spans="1:59" ht="13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</row>
    <row r="880" spans="1:59" ht="13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</row>
    <row r="881" spans="1:59" ht="13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</row>
    <row r="882" spans="1:59" ht="13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</row>
    <row r="883" spans="1:59" ht="13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</row>
    <row r="884" spans="1:59" ht="13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</row>
    <row r="885" spans="1:59" ht="13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</row>
    <row r="886" spans="1:59" ht="13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</row>
    <row r="887" spans="1:59" ht="13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</row>
    <row r="888" spans="1:59" ht="13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</row>
    <row r="889" spans="1:59" ht="13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</row>
    <row r="890" spans="1:59" ht="13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</row>
    <row r="891" spans="1:59" ht="13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</row>
    <row r="892" spans="1:59" ht="13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</row>
    <row r="893" spans="1:59" ht="13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</row>
    <row r="894" spans="1:59" ht="13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</row>
    <row r="895" spans="1:59" ht="13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</row>
    <row r="896" spans="1:59" ht="13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</row>
    <row r="897" spans="1:59" ht="13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</row>
    <row r="898" spans="1:59" ht="13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</row>
    <row r="899" spans="1:59" ht="13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</row>
    <row r="900" spans="1:59" ht="13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</row>
    <row r="901" spans="1:59" ht="13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</row>
    <row r="902" spans="1:59" ht="13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</row>
    <row r="903" spans="1:59" ht="13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</row>
    <row r="904" spans="1:59" ht="13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</row>
    <row r="905" spans="1:59" ht="13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</row>
    <row r="906" spans="1:59" ht="13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</row>
    <row r="907" spans="1:59" ht="13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</row>
    <row r="908" spans="1:59" ht="13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</row>
    <row r="909" spans="1:59" ht="13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</row>
    <row r="910" spans="1:59" ht="13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</row>
    <row r="911" spans="1:59" ht="13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</row>
    <row r="912" spans="1:59" ht="13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</row>
    <row r="913" spans="1:59" ht="13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</row>
    <row r="914" spans="1:59" ht="13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</row>
    <row r="915" spans="1:59" ht="13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</row>
    <row r="916" spans="1:59" ht="13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</row>
    <row r="917" spans="1:59" ht="13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</row>
    <row r="918" spans="1:59" ht="13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</row>
    <row r="919" spans="1:59" ht="13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</row>
    <row r="920" spans="1:59" ht="13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</row>
    <row r="921" spans="1:59" ht="13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</row>
    <row r="922" spans="1:59" ht="13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</row>
    <row r="923" spans="1:59" ht="13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</row>
    <row r="924" spans="1:59" ht="13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</row>
    <row r="925" spans="1:59" ht="13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</row>
    <row r="926" spans="1:59" ht="13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</row>
    <row r="927" spans="1:59" ht="13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</row>
    <row r="928" spans="1:59" ht="13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</row>
    <row r="929" spans="1:59" ht="13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</row>
    <row r="930" spans="1:59" ht="13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</row>
    <row r="931" spans="1:59" ht="13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</row>
    <row r="932" spans="1:59" ht="13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</row>
    <row r="933" spans="1:59" ht="13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</row>
    <row r="934" spans="1:59" ht="13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</row>
    <row r="935" spans="1:59" ht="13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</row>
    <row r="936" spans="1:59" ht="13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</row>
    <row r="937" spans="1:59" ht="13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</row>
    <row r="938" spans="1:59" ht="13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</row>
    <row r="939" spans="1:59" ht="13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</row>
    <row r="940" spans="1:59" ht="13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</row>
    <row r="941" spans="1:59" ht="13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</row>
    <row r="942" spans="1:59" ht="13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</row>
    <row r="943" spans="1:59" ht="13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</row>
    <row r="944" spans="1:59" ht="13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</row>
    <row r="945" spans="1:59" ht="13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</row>
    <row r="946" spans="1:59" ht="13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</row>
    <row r="947" spans="1:59" ht="13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</row>
    <row r="948" spans="1:59" ht="13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</row>
    <row r="949" spans="1:59" ht="13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</row>
    <row r="950" spans="1:59" ht="13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</row>
    <row r="951" spans="1:59" ht="13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</row>
    <row r="952" spans="1:59" ht="13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</row>
    <row r="953" spans="1:59" ht="13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</row>
    <row r="954" spans="1:59" ht="13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</row>
    <row r="955" spans="1:59" ht="13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</row>
    <row r="956" spans="1:59" ht="13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</row>
    <row r="957" spans="1:59" ht="13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</row>
    <row r="958" spans="1:59" ht="13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</row>
    <row r="959" spans="1:59" ht="13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</row>
    <row r="960" spans="1:59" ht="13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</row>
    <row r="961" spans="1:59" ht="13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</row>
    <row r="962" spans="1:59" ht="13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</row>
    <row r="963" spans="1:59" ht="13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</row>
    <row r="964" spans="1:59" ht="13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</row>
    <row r="965" spans="1:59" ht="13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</row>
    <row r="966" spans="1:59" ht="13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</row>
    <row r="967" spans="1:59" ht="13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</row>
    <row r="968" spans="1:59" ht="13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</row>
    <row r="969" spans="1:59" ht="13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</row>
    <row r="970" spans="1:59" ht="13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</row>
    <row r="971" spans="1:59" ht="13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</row>
    <row r="972" spans="1:59" ht="13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</row>
    <row r="973" spans="1:59" ht="13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</row>
    <row r="974" spans="1:59" ht="13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</row>
    <row r="975" spans="1:59" ht="13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</row>
    <row r="976" spans="1:59" ht="13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</row>
    <row r="977" spans="1:59" ht="13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</row>
    <row r="978" spans="1:59" ht="13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</row>
    <row r="979" spans="1:59" ht="13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</row>
    <row r="980" spans="1:59" ht="13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</row>
    <row r="981" spans="1:59" ht="13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</row>
    <row r="982" spans="1:59" ht="13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</row>
    <row r="983" spans="1:59" ht="13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</row>
    <row r="984" spans="1:59" ht="13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</row>
    <row r="985" spans="1:59" ht="13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</row>
    <row r="986" spans="1:59" ht="13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</row>
    <row r="987" spans="1:59" ht="13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</row>
    <row r="988" spans="1:59" ht="13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</row>
    <row r="989" spans="1:59" ht="13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</row>
    <row r="990" spans="1:59" ht="13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</row>
    <row r="991" spans="1:59" ht="13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</row>
    <row r="992" spans="1:59" ht="13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</row>
    <row r="993" spans="1:59" ht="13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</row>
    <row r="994" spans="1:59" ht="13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</row>
    <row r="995" spans="1:59" ht="13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</row>
    <row r="996" spans="1:59" ht="13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</row>
    <row r="997" spans="1:59" ht="13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</row>
  </sheetData>
  <mergeCells count="19">
    <mergeCell ref="AR2:AT2"/>
    <mergeCell ref="AU2:AW2"/>
    <mergeCell ref="B1:AZ1"/>
    <mergeCell ref="B2:B3"/>
    <mergeCell ref="C2:C3"/>
    <mergeCell ref="D2:D3"/>
    <mergeCell ref="E2:G2"/>
    <mergeCell ref="H2:J2"/>
    <mergeCell ref="K2:M2"/>
    <mergeCell ref="AC2:AE2"/>
    <mergeCell ref="AF2:AH2"/>
    <mergeCell ref="AI2:AK2"/>
    <mergeCell ref="AL2:AN2"/>
    <mergeCell ref="AO2:AQ2"/>
    <mergeCell ref="N2:P2"/>
    <mergeCell ref="Q2:S2"/>
    <mergeCell ref="T2:V2"/>
    <mergeCell ref="W2:Y2"/>
    <mergeCell ref="Z2:A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3:H18"/>
  <sheetViews>
    <sheetView workbookViewId="0"/>
  </sheetViews>
  <sheetFormatPr defaultColWidth="12.6640625" defaultRowHeight="15.75" customHeight="1"/>
  <cols>
    <col min="1" max="1" width="15.33203125" customWidth="1"/>
    <col min="2" max="2" width="6.77734375" customWidth="1"/>
    <col min="3" max="4" width="13.33203125" customWidth="1"/>
    <col min="5" max="5" width="19" customWidth="1"/>
  </cols>
  <sheetData>
    <row r="3" spans="1:8">
      <c r="B3" s="182" t="s">
        <v>6</v>
      </c>
      <c r="C3" s="174"/>
      <c r="D3" s="174"/>
      <c r="E3" s="174"/>
      <c r="F3" s="174"/>
      <c r="G3" s="174"/>
      <c r="H3" s="175"/>
    </row>
    <row r="4" spans="1:8">
      <c r="A4" s="29"/>
      <c r="B4" s="30" t="s">
        <v>39</v>
      </c>
      <c r="C4" s="30" t="s">
        <v>40</v>
      </c>
      <c r="D4" s="30" t="s">
        <v>41</v>
      </c>
      <c r="E4" s="9" t="s">
        <v>42</v>
      </c>
      <c r="F4" s="7" t="s">
        <v>27</v>
      </c>
      <c r="G4" s="7" t="s">
        <v>22</v>
      </c>
      <c r="H4" s="9" t="s">
        <v>43</v>
      </c>
    </row>
    <row r="5" spans="1:8">
      <c r="A5" s="31"/>
      <c r="B5" s="13">
        <v>1</v>
      </c>
      <c r="C5" s="28">
        <v>44431</v>
      </c>
      <c r="D5" s="28"/>
      <c r="E5" s="15" t="s">
        <v>44</v>
      </c>
      <c r="F5" s="17">
        <f>Банк!D9</f>
        <v>5000</v>
      </c>
      <c r="G5" s="15">
        <v>0</v>
      </c>
      <c r="H5" s="16">
        <f t="shared" ref="H5:H17" si="0">G5-F5</f>
        <v>-5000</v>
      </c>
    </row>
    <row r="6" spans="1:8">
      <c r="A6" s="31"/>
      <c r="B6" s="13">
        <v>2</v>
      </c>
      <c r="C6" s="28">
        <v>44432</v>
      </c>
      <c r="D6" s="28"/>
      <c r="E6" s="32" t="s">
        <v>45</v>
      </c>
      <c r="F6" s="17">
        <f>Банк!D10</f>
        <v>450000</v>
      </c>
      <c r="G6" s="16">
        <f>Запаси!I6</f>
        <v>10000</v>
      </c>
      <c r="H6" s="16">
        <f t="shared" si="0"/>
        <v>-440000</v>
      </c>
    </row>
    <row r="7" spans="1:8">
      <c r="A7" s="31"/>
      <c r="B7" s="13">
        <v>3</v>
      </c>
      <c r="C7" s="28">
        <v>44433</v>
      </c>
      <c r="D7" s="28"/>
      <c r="E7" s="15" t="s">
        <v>46</v>
      </c>
      <c r="F7" s="17">
        <f>Банк!D11</f>
        <v>255000</v>
      </c>
      <c r="G7" s="16">
        <f>Запаси!I7</f>
        <v>10000</v>
      </c>
      <c r="H7" s="16">
        <f t="shared" si="0"/>
        <v>-245000</v>
      </c>
    </row>
    <row r="8" spans="1:8">
      <c r="A8" s="31"/>
      <c r="B8" s="13">
        <v>4</v>
      </c>
      <c r="C8" s="28">
        <v>44434</v>
      </c>
      <c r="D8" s="28"/>
      <c r="E8" s="15" t="s">
        <v>47</v>
      </c>
      <c r="F8" s="17">
        <f>Банк!D12</f>
        <v>59550</v>
      </c>
      <c r="G8" s="16">
        <f>Запаси!I8</f>
        <v>105000</v>
      </c>
      <c r="H8" s="16">
        <f t="shared" si="0"/>
        <v>45450</v>
      </c>
    </row>
    <row r="9" spans="1:8">
      <c r="A9" s="31"/>
      <c r="B9" s="13">
        <v>5</v>
      </c>
      <c r="C9" s="28">
        <v>44435</v>
      </c>
      <c r="D9" s="28"/>
      <c r="E9" s="15" t="s">
        <v>48</v>
      </c>
      <c r="F9" s="17">
        <f>Банк!D13</f>
        <v>1000</v>
      </c>
      <c r="G9" s="16">
        <f>Запаси!I9</f>
        <v>225000</v>
      </c>
      <c r="H9" s="16">
        <f t="shared" si="0"/>
        <v>224000</v>
      </c>
    </row>
    <row r="10" spans="1:8">
      <c r="A10" s="31"/>
      <c r="B10" s="13">
        <v>6</v>
      </c>
      <c r="C10" s="28">
        <v>44436</v>
      </c>
      <c r="D10" s="28"/>
      <c r="E10" s="15" t="s">
        <v>49</v>
      </c>
      <c r="F10" s="17">
        <f>Банк!D14</f>
        <v>8000</v>
      </c>
      <c r="G10" s="16">
        <f>SUM(Запаси!I10:I11)</f>
        <v>9000</v>
      </c>
      <c r="H10" s="16">
        <f t="shared" si="0"/>
        <v>1000</v>
      </c>
    </row>
    <row r="11" spans="1:8">
      <c r="A11" s="31"/>
      <c r="B11" s="13">
        <v>7</v>
      </c>
      <c r="C11" s="28">
        <v>44437</v>
      </c>
      <c r="D11" s="28"/>
      <c r="E11" s="1"/>
      <c r="F11" s="1"/>
      <c r="G11" s="1"/>
      <c r="H11" s="1">
        <f t="shared" si="0"/>
        <v>0</v>
      </c>
    </row>
    <row r="12" spans="1:8">
      <c r="A12" s="31"/>
      <c r="B12" s="13">
        <v>8</v>
      </c>
      <c r="C12" s="28">
        <v>44438</v>
      </c>
      <c r="D12" s="28"/>
      <c r="E12" s="1"/>
      <c r="F12" s="1"/>
      <c r="G12" s="1"/>
      <c r="H12" s="1">
        <f t="shared" si="0"/>
        <v>0</v>
      </c>
    </row>
    <row r="13" spans="1:8">
      <c r="A13" s="31"/>
      <c r="B13" s="13">
        <v>9</v>
      </c>
      <c r="C13" s="28">
        <v>44439</v>
      </c>
      <c r="D13" s="28"/>
      <c r="E13" s="1"/>
      <c r="F13" s="1"/>
      <c r="G13" s="1"/>
      <c r="H13" s="1">
        <f t="shared" si="0"/>
        <v>0</v>
      </c>
    </row>
    <row r="14" spans="1:8">
      <c r="A14" s="31"/>
      <c r="B14" s="13">
        <v>10</v>
      </c>
      <c r="C14" s="28">
        <v>44440</v>
      </c>
      <c r="D14" s="28"/>
      <c r="E14" s="1"/>
      <c r="F14" s="1"/>
      <c r="G14" s="1"/>
      <c r="H14" s="1">
        <f t="shared" si="0"/>
        <v>0</v>
      </c>
    </row>
    <row r="15" spans="1:8">
      <c r="A15" s="31"/>
      <c r="B15" s="13">
        <v>11</v>
      </c>
      <c r="C15" s="28">
        <v>44441</v>
      </c>
      <c r="D15" s="28"/>
      <c r="E15" s="1"/>
      <c r="F15" s="1"/>
      <c r="G15" s="1"/>
      <c r="H15" s="1">
        <f t="shared" si="0"/>
        <v>0</v>
      </c>
    </row>
    <row r="16" spans="1:8">
      <c r="A16" s="31"/>
      <c r="B16" s="13">
        <v>12</v>
      </c>
      <c r="C16" s="28">
        <v>44442</v>
      </c>
      <c r="D16" s="28"/>
      <c r="E16" s="1"/>
      <c r="F16" s="1"/>
      <c r="G16" s="1"/>
      <c r="H16" s="1">
        <f t="shared" si="0"/>
        <v>0</v>
      </c>
    </row>
    <row r="17" spans="1:8">
      <c r="A17" s="31"/>
      <c r="B17" s="13">
        <v>13</v>
      </c>
      <c r="C17" s="28">
        <v>44443</v>
      </c>
      <c r="D17" s="28"/>
      <c r="E17" s="1"/>
      <c r="F17" s="1"/>
      <c r="G17" s="1"/>
      <c r="H17" s="1">
        <f t="shared" si="0"/>
        <v>0</v>
      </c>
    </row>
    <row r="18" spans="1:8">
      <c r="A18" s="31"/>
      <c r="B18" s="13">
        <v>14</v>
      </c>
      <c r="C18" s="28">
        <v>44444</v>
      </c>
      <c r="D18" s="28"/>
      <c r="E18" s="14" t="s">
        <v>50</v>
      </c>
      <c r="F18" s="16">
        <f t="shared" ref="F18:G18" si="1">SUM(F5:F17)</f>
        <v>778550</v>
      </c>
      <c r="G18" s="1">
        <f t="shared" si="1"/>
        <v>359000</v>
      </c>
      <c r="H18" s="16">
        <f>F18-G18</f>
        <v>419550</v>
      </c>
    </row>
  </sheetData>
  <mergeCells count="1">
    <mergeCell ref="B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K14"/>
  <sheetViews>
    <sheetView workbookViewId="0">
      <selection activeCell="F21" sqref="F21"/>
    </sheetView>
  </sheetViews>
  <sheetFormatPr defaultColWidth="12.6640625" defaultRowHeight="15.75" customHeight="1"/>
  <cols>
    <col min="2" max="2" width="19.109375" customWidth="1"/>
    <col min="3" max="3" width="10.6640625" customWidth="1"/>
    <col min="4" max="4" width="18" customWidth="1"/>
    <col min="5" max="5" width="14" customWidth="1"/>
    <col min="6" max="6" width="16.77734375" customWidth="1"/>
    <col min="7" max="7" width="17.77734375" customWidth="1"/>
    <col min="8" max="8" width="14.88671875" customWidth="1"/>
    <col min="9" max="9" width="20.88671875" customWidth="1"/>
    <col min="10" max="10" width="16.77734375" customWidth="1"/>
    <col min="11" max="11" width="17.77734375" customWidth="1"/>
  </cols>
  <sheetData>
    <row r="2" spans="2:11">
      <c r="B2" s="183" t="s">
        <v>51</v>
      </c>
      <c r="C2" s="174"/>
      <c r="D2" s="174"/>
      <c r="E2" s="174"/>
      <c r="F2" s="174"/>
      <c r="G2" s="174"/>
      <c r="H2" s="174"/>
      <c r="I2" s="174"/>
      <c r="J2" s="174"/>
      <c r="K2" s="175"/>
    </row>
    <row r="3" spans="2:11">
      <c r="B3" s="33" t="s">
        <v>42</v>
      </c>
      <c r="C3" s="33" t="s">
        <v>52</v>
      </c>
      <c r="D3" s="33" t="s">
        <v>53</v>
      </c>
      <c r="E3" s="33" t="s">
        <v>54</v>
      </c>
      <c r="F3" s="33" t="s">
        <v>55</v>
      </c>
      <c r="G3" s="33" t="s">
        <v>56</v>
      </c>
      <c r="H3" s="33" t="s">
        <v>57</v>
      </c>
      <c r="I3" s="33" t="s">
        <v>58</v>
      </c>
      <c r="J3" s="33" t="s">
        <v>55</v>
      </c>
      <c r="K3" s="33" t="s">
        <v>56</v>
      </c>
    </row>
    <row r="4" spans="2:11">
      <c r="B4" s="34" t="str">
        <f>'Реєстр ПНРК ПК'!B3</f>
        <v>ТОВ СВІТОЧ</v>
      </c>
      <c r="C4" s="35">
        <v>44431</v>
      </c>
      <c r="D4" s="56">
        <v>456890975643</v>
      </c>
      <c r="E4" s="36"/>
      <c r="F4" s="37">
        <v>0</v>
      </c>
      <c r="G4" s="37">
        <v>0</v>
      </c>
      <c r="H4" s="34"/>
      <c r="I4" s="38"/>
      <c r="J4" s="37">
        <v>0</v>
      </c>
      <c r="K4" s="37">
        <v>0</v>
      </c>
    </row>
    <row r="5" spans="2:11">
      <c r="B5" s="39" t="str">
        <f>'Реєстр ПНРК ПК'!B4</f>
        <v>ТОВ "Кольоровий світ"</v>
      </c>
      <c r="C5" s="35">
        <v>44432</v>
      </c>
      <c r="D5" s="56">
        <v>765330987676</v>
      </c>
      <c r="E5" s="36">
        <v>4</v>
      </c>
      <c r="F5" s="37">
        <v>0</v>
      </c>
      <c r="G5" s="37">
        <v>0</v>
      </c>
      <c r="H5" s="38">
        <f>'Реєстр ПНРК ПК'!E4</f>
        <v>1666.6666666666667</v>
      </c>
      <c r="I5" s="37">
        <f t="shared" ref="I5:I9" si="0">H5</f>
        <v>1666.6666666666667</v>
      </c>
      <c r="J5" s="37">
        <v>0</v>
      </c>
      <c r="K5" s="37">
        <v>0</v>
      </c>
    </row>
    <row r="6" spans="2:11">
      <c r="B6" s="34" t="str">
        <f>'Реєстр ПНРК ПК'!B5</f>
        <v>ТОВ "Світоч"</v>
      </c>
      <c r="C6" s="35">
        <v>44433</v>
      </c>
      <c r="D6" s="56">
        <v>987412789078</v>
      </c>
      <c r="E6" s="36">
        <v>76</v>
      </c>
      <c r="F6" s="37">
        <v>0</v>
      </c>
      <c r="G6" s="37">
        <v>0</v>
      </c>
      <c r="H6" s="38">
        <f>'Реєстр ПНРК ПК'!E5</f>
        <v>1666.6666666666667</v>
      </c>
      <c r="I6" s="37">
        <f t="shared" si="0"/>
        <v>1666.6666666666667</v>
      </c>
      <c r="J6" s="37">
        <v>0</v>
      </c>
      <c r="K6" s="37">
        <v>0</v>
      </c>
    </row>
    <row r="7" spans="2:11">
      <c r="B7" s="34" t="str">
        <f>'Реєстр ПНРК ПК'!B6</f>
        <v>ФОП Булюк І.П.</v>
      </c>
      <c r="C7" s="35">
        <v>44434</v>
      </c>
      <c r="D7" s="56">
        <v>780987609765</v>
      </c>
      <c r="E7" s="36">
        <v>1</v>
      </c>
      <c r="F7" s="37">
        <v>0</v>
      </c>
      <c r="G7" s="37">
        <v>0</v>
      </c>
      <c r="H7" s="38">
        <f>'Реєстр ПНРК ПК'!E6</f>
        <v>17500</v>
      </c>
      <c r="I7" s="37">
        <f t="shared" si="0"/>
        <v>17500</v>
      </c>
      <c r="J7" s="37">
        <v>0</v>
      </c>
      <c r="K7" s="37">
        <v>0</v>
      </c>
    </row>
    <row r="8" spans="2:11">
      <c r="B8" s="34" t="str">
        <f>'Реєстр ПНРК ПК'!B7</f>
        <v>АЗК БРСМ-Нафта</v>
      </c>
      <c r="C8" s="35">
        <v>44435</v>
      </c>
      <c r="D8" s="56">
        <v>653132435877</v>
      </c>
      <c r="E8" s="36">
        <v>34</v>
      </c>
      <c r="F8" s="37">
        <v>0</v>
      </c>
      <c r="G8" s="37">
        <v>0</v>
      </c>
      <c r="H8" s="38">
        <f>'Реєстр ПНРК ПК'!E7</f>
        <v>37500</v>
      </c>
      <c r="I8" s="37">
        <f t="shared" si="0"/>
        <v>37500</v>
      </c>
      <c r="J8" s="37">
        <v>0</v>
      </c>
      <c r="K8" s="37">
        <v>0</v>
      </c>
    </row>
    <row r="9" spans="2:11">
      <c r="B9" s="34" t="str">
        <f>'Реєстр ПНРК ПК'!B8</f>
        <v>ТОВ "Столяри-умільці"</v>
      </c>
      <c r="C9" s="35">
        <v>44436</v>
      </c>
      <c r="D9" s="56">
        <v>234576543943</v>
      </c>
      <c r="E9" s="40">
        <v>44319</v>
      </c>
      <c r="F9" s="37">
        <v>0</v>
      </c>
      <c r="G9" s="37">
        <v>0</v>
      </c>
      <c r="H9" s="38">
        <f>'Реєстр ПНРК ПК'!E8</f>
        <v>1500</v>
      </c>
      <c r="I9" s="37">
        <f t="shared" si="0"/>
        <v>1500</v>
      </c>
      <c r="J9" s="37">
        <v>0</v>
      </c>
      <c r="K9" s="37">
        <v>0</v>
      </c>
    </row>
    <row r="10" spans="2:11">
      <c r="B10" s="34"/>
      <c r="C10" s="34"/>
      <c r="D10" s="54"/>
      <c r="E10" s="34"/>
      <c r="F10" s="34"/>
      <c r="G10" s="34"/>
      <c r="H10" s="34"/>
      <c r="I10" s="38"/>
      <c r="J10" s="38"/>
      <c r="K10" s="38"/>
    </row>
    <row r="11" spans="2:11">
      <c r="B11" s="34"/>
      <c r="C11" s="34"/>
      <c r="D11" s="54"/>
      <c r="E11" s="34"/>
      <c r="F11" s="34"/>
      <c r="G11" s="34"/>
      <c r="H11" s="34"/>
      <c r="I11" s="38"/>
      <c r="J11" s="38"/>
      <c r="K11" s="38"/>
    </row>
    <row r="12" spans="2:11">
      <c r="B12" s="34"/>
      <c r="C12" s="34"/>
      <c r="D12" s="54"/>
      <c r="E12" s="34"/>
      <c r="F12" s="34"/>
      <c r="G12" s="34"/>
      <c r="H12" s="34"/>
      <c r="I12" s="38"/>
      <c r="J12" s="38"/>
      <c r="K12" s="38"/>
    </row>
    <row r="13" spans="2:11">
      <c r="B13" s="34"/>
      <c r="C13" s="34"/>
      <c r="D13" s="54"/>
      <c r="E13" s="34"/>
      <c r="F13" s="34"/>
      <c r="G13" s="34"/>
      <c r="H13" s="34"/>
      <c r="I13" s="38"/>
      <c r="J13" s="38"/>
      <c r="K13" s="38"/>
    </row>
    <row r="14" spans="2:11">
      <c r="B14" s="36" t="s">
        <v>50</v>
      </c>
      <c r="C14" s="34"/>
      <c r="D14" s="54"/>
      <c r="E14" s="34"/>
      <c r="F14" s="38">
        <f t="shared" ref="F14:K14" si="1">SUM(F4:F13)</f>
        <v>0</v>
      </c>
      <c r="G14" s="38">
        <f t="shared" si="1"/>
        <v>0</v>
      </c>
      <c r="H14" s="38">
        <f t="shared" si="1"/>
        <v>59833.333333333328</v>
      </c>
      <c r="I14" s="38">
        <f t="shared" si="1"/>
        <v>59833.333333333328</v>
      </c>
      <c r="J14" s="38">
        <f t="shared" si="1"/>
        <v>0</v>
      </c>
      <c r="K14" s="38">
        <f t="shared" si="1"/>
        <v>0</v>
      </c>
    </row>
  </sheetData>
  <mergeCells count="1">
    <mergeCell ref="B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I15"/>
  <sheetViews>
    <sheetView workbookViewId="0"/>
  </sheetViews>
  <sheetFormatPr defaultColWidth="12.6640625" defaultRowHeight="15.75" customHeight="1"/>
  <cols>
    <col min="2" max="2" width="18.6640625" customWidth="1"/>
    <col min="4" max="4" width="17.109375" customWidth="1"/>
    <col min="5" max="5" width="15.77734375" customWidth="1"/>
    <col min="7" max="7" width="22.6640625" customWidth="1"/>
    <col min="8" max="8" width="15" customWidth="1"/>
    <col min="9" max="9" width="15.44140625" customWidth="1"/>
  </cols>
  <sheetData>
    <row r="2" spans="2:9">
      <c r="B2" s="41" t="s">
        <v>42</v>
      </c>
      <c r="C2" s="41" t="s">
        <v>54</v>
      </c>
      <c r="D2" s="41" t="s">
        <v>59</v>
      </c>
      <c r="E2" s="41" t="s">
        <v>60</v>
      </c>
      <c r="F2" s="41" t="s">
        <v>61</v>
      </c>
      <c r="G2" s="41" t="s">
        <v>62</v>
      </c>
      <c r="H2" s="41" t="s">
        <v>63</v>
      </c>
      <c r="I2" s="41" t="s">
        <v>64</v>
      </c>
    </row>
    <row r="3" spans="2:9">
      <c r="B3" s="15" t="s">
        <v>44</v>
      </c>
      <c r="C3" s="34"/>
      <c r="D3" s="38">
        <f>Постачальники!G5</f>
        <v>0</v>
      </c>
      <c r="E3" s="38">
        <f t="shared" ref="E3:E8" si="0">D3/6</f>
        <v>0</v>
      </c>
      <c r="F3" s="42">
        <f>Постачальники!C5</f>
        <v>44431</v>
      </c>
      <c r="G3" s="35">
        <v>44449</v>
      </c>
      <c r="H3" s="34"/>
      <c r="I3" s="34"/>
    </row>
    <row r="4" spans="2:9">
      <c r="B4" s="32" t="s">
        <v>45</v>
      </c>
      <c r="C4" s="36">
        <v>4</v>
      </c>
      <c r="D4" s="16">
        <f>Постачальники!G6</f>
        <v>10000</v>
      </c>
      <c r="E4" s="38">
        <f t="shared" si="0"/>
        <v>1666.6666666666667</v>
      </c>
      <c r="F4" s="42">
        <f>Постачальники!C6</f>
        <v>44432</v>
      </c>
      <c r="G4" s="35">
        <v>44450</v>
      </c>
      <c r="H4" s="34"/>
      <c r="I4" s="34"/>
    </row>
    <row r="5" spans="2:9">
      <c r="B5" s="15" t="s">
        <v>46</v>
      </c>
      <c r="C5" s="36">
        <v>76</v>
      </c>
      <c r="D5" s="16">
        <f>Постачальники!G7</f>
        <v>10000</v>
      </c>
      <c r="E5" s="38">
        <f t="shared" si="0"/>
        <v>1666.6666666666667</v>
      </c>
      <c r="F5" s="43">
        <f>Постачальники!C7</f>
        <v>44433</v>
      </c>
      <c r="G5" s="35">
        <v>44451</v>
      </c>
      <c r="H5" s="34"/>
      <c r="I5" s="34"/>
    </row>
    <row r="6" spans="2:9">
      <c r="B6" s="15" t="s">
        <v>47</v>
      </c>
      <c r="C6" s="36">
        <v>1</v>
      </c>
      <c r="D6" s="16">
        <f>Постачальники!G8</f>
        <v>105000</v>
      </c>
      <c r="E6" s="38">
        <f t="shared" si="0"/>
        <v>17500</v>
      </c>
      <c r="F6" s="42">
        <f>Постачальники!C8</f>
        <v>44434</v>
      </c>
      <c r="G6" s="35">
        <v>44452</v>
      </c>
      <c r="H6" s="34"/>
      <c r="I6" s="34"/>
    </row>
    <row r="7" spans="2:9">
      <c r="B7" s="15" t="s">
        <v>48</v>
      </c>
      <c r="C7" s="36">
        <v>34</v>
      </c>
      <c r="D7" s="16">
        <f>Постачальники!G9</f>
        <v>225000</v>
      </c>
      <c r="E7" s="38">
        <f t="shared" si="0"/>
        <v>37500</v>
      </c>
      <c r="F7" s="42">
        <f>Постачальники!C9</f>
        <v>44435</v>
      </c>
      <c r="G7" s="35">
        <v>44453</v>
      </c>
      <c r="H7" s="34"/>
      <c r="I7" s="34"/>
    </row>
    <row r="8" spans="2:9">
      <c r="B8" s="15" t="s">
        <v>49</v>
      </c>
      <c r="C8" s="40">
        <v>44319</v>
      </c>
      <c r="D8" s="16">
        <f>Постачальники!G10</f>
        <v>9000</v>
      </c>
      <c r="E8" s="38">
        <f t="shared" si="0"/>
        <v>1500</v>
      </c>
      <c r="F8" s="42">
        <f>Постачальники!C10</f>
        <v>44436</v>
      </c>
      <c r="G8" s="35">
        <v>44454</v>
      </c>
      <c r="H8" s="34"/>
      <c r="I8" s="34"/>
    </row>
    <row r="9" spans="2:9">
      <c r="B9" s="34"/>
      <c r="C9" s="34"/>
      <c r="D9" s="38"/>
      <c r="E9" s="38"/>
      <c r="F9" s="34"/>
      <c r="G9" s="34"/>
      <c r="H9" s="34"/>
      <c r="I9" s="34"/>
    </row>
    <row r="10" spans="2:9">
      <c r="B10" s="34"/>
      <c r="C10" s="34"/>
      <c r="D10" s="38"/>
      <c r="E10" s="38"/>
      <c r="F10" s="34"/>
      <c r="G10" s="34"/>
      <c r="H10" s="34"/>
      <c r="I10" s="34"/>
    </row>
    <row r="11" spans="2:9">
      <c r="B11" s="34"/>
      <c r="C11" s="34"/>
      <c r="D11" s="38"/>
      <c r="E11" s="38"/>
      <c r="F11" s="34"/>
      <c r="G11" s="34"/>
      <c r="H11" s="34"/>
      <c r="I11" s="34"/>
    </row>
    <row r="12" spans="2:9">
      <c r="B12" s="34"/>
      <c r="C12" s="34"/>
      <c r="D12" s="38"/>
      <c r="E12" s="38"/>
      <c r="F12" s="34"/>
      <c r="G12" s="34"/>
      <c r="H12" s="34"/>
      <c r="I12" s="34"/>
    </row>
    <row r="13" spans="2:9">
      <c r="B13" s="34"/>
      <c r="C13" s="34"/>
      <c r="D13" s="38"/>
      <c r="E13" s="38"/>
      <c r="F13" s="34"/>
      <c r="G13" s="34"/>
      <c r="H13" s="34"/>
      <c r="I13" s="34"/>
    </row>
    <row r="14" spans="2:9">
      <c r="B14" s="34"/>
      <c r="C14" s="34"/>
      <c r="D14" s="38"/>
      <c r="E14" s="38"/>
      <c r="F14" s="34"/>
      <c r="G14" s="34"/>
      <c r="H14" s="34"/>
      <c r="I14" s="34"/>
    </row>
    <row r="15" spans="2:9">
      <c r="B15" s="36" t="s">
        <v>50</v>
      </c>
      <c r="C15" s="34"/>
      <c r="D15" s="38">
        <f t="shared" ref="D15:E15" si="1">SUM(D3:D14)</f>
        <v>359000</v>
      </c>
      <c r="E15" s="38">
        <f t="shared" si="1"/>
        <v>59833.333333333328</v>
      </c>
      <c r="F15" s="34"/>
      <c r="G15" s="34"/>
      <c r="H15" s="34"/>
      <c r="I15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N15"/>
  <sheetViews>
    <sheetView workbookViewId="0">
      <selection activeCell="I18" sqref="I18"/>
    </sheetView>
  </sheetViews>
  <sheetFormatPr defaultColWidth="12.6640625" defaultRowHeight="15.75" customHeight="1"/>
  <cols>
    <col min="2" max="2" width="18.6640625" customWidth="1"/>
    <col min="4" max="4" width="17.109375" customWidth="1"/>
    <col min="5" max="5" width="16.109375" customWidth="1"/>
    <col min="9" max="9" width="21.88671875" customWidth="1"/>
    <col min="10" max="10" width="16.5546875" customWidth="1"/>
    <col min="11" max="11" width="15.44140625" customWidth="1"/>
  </cols>
  <sheetData>
    <row r="2" spans="2:14" ht="35.4" customHeight="1">
      <c r="B2" s="44" t="s">
        <v>42</v>
      </c>
      <c r="C2" s="44" t="s">
        <v>54</v>
      </c>
      <c r="D2" s="44" t="s">
        <v>59</v>
      </c>
      <c r="E2" s="45" t="s">
        <v>65</v>
      </c>
      <c r="F2" s="45" t="s">
        <v>66</v>
      </c>
      <c r="G2" s="45" t="s">
        <v>67</v>
      </c>
      <c r="H2" s="44" t="s">
        <v>61</v>
      </c>
      <c r="I2" s="44" t="s">
        <v>62</v>
      </c>
      <c r="J2" s="44" t="s">
        <v>63</v>
      </c>
      <c r="K2" s="44" t="s">
        <v>64</v>
      </c>
    </row>
    <row r="3" spans="2:14">
      <c r="B3" s="46" t="s">
        <v>68</v>
      </c>
      <c r="C3" s="36">
        <v>6</v>
      </c>
      <c r="D3" s="38">
        <f>Покупці!D4</f>
        <v>45000</v>
      </c>
      <c r="E3" s="38">
        <f t="shared" ref="E3:E7" si="0">D3-(D3/1.14)</f>
        <v>5526.3157894736796</v>
      </c>
      <c r="F3" s="38"/>
      <c r="G3" s="38"/>
      <c r="H3" s="35">
        <v>44431</v>
      </c>
      <c r="I3" s="34"/>
      <c r="J3" s="34"/>
      <c r="K3" s="34"/>
    </row>
    <row r="4" spans="2:14">
      <c r="B4" s="46" t="s">
        <v>69</v>
      </c>
      <c r="C4" s="36">
        <v>5</v>
      </c>
      <c r="D4" s="38">
        <f>Покупці!D5</f>
        <v>450000</v>
      </c>
      <c r="E4" s="38">
        <f t="shared" si="0"/>
        <v>55263.157894736796</v>
      </c>
      <c r="F4" s="38"/>
      <c r="G4" s="38"/>
      <c r="H4" s="35">
        <v>44432</v>
      </c>
      <c r="I4" s="34"/>
      <c r="J4" s="34"/>
      <c r="K4" s="34"/>
    </row>
    <row r="5" spans="2:14">
      <c r="B5" s="46" t="s">
        <v>70</v>
      </c>
      <c r="C5" s="36">
        <v>4</v>
      </c>
      <c r="D5" s="38">
        <f>Покупці!D6</f>
        <v>1000000</v>
      </c>
      <c r="E5" s="38">
        <f t="shared" si="0"/>
        <v>122807.01754385955</v>
      </c>
      <c r="F5" s="38"/>
      <c r="G5" s="38"/>
      <c r="H5" s="35">
        <v>44433</v>
      </c>
      <c r="I5" s="34"/>
      <c r="J5" s="34"/>
      <c r="K5" s="34"/>
    </row>
    <row r="6" spans="2:14">
      <c r="B6" s="46" t="s">
        <v>71</v>
      </c>
      <c r="C6" s="36">
        <v>3</v>
      </c>
      <c r="D6" s="38">
        <f>Покупці!D7</f>
        <v>200000</v>
      </c>
      <c r="E6" s="38">
        <f t="shared" si="0"/>
        <v>24561.403508771909</v>
      </c>
      <c r="F6" s="38"/>
      <c r="G6" s="38"/>
      <c r="H6" s="35">
        <v>44434</v>
      </c>
      <c r="I6" s="34"/>
      <c r="J6" s="34"/>
      <c r="K6" s="34"/>
    </row>
    <row r="7" spans="2:14">
      <c r="B7" s="46" t="s">
        <v>72</v>
      </c>
      <c r="C7" s="36">
        <v>2</v>
      </c>
      <c r="D7" s="38">
        <f>Покупці!D8</f>
        <v>10000</v>
      </c>
      <c r="E7" s="38">
        <f t="shared" si="0"/>
        <v>1228.0701754385955</v>
      </c>
      <c r="F7" s="38"/>
      <c r="G7" s="38"/>
      <c r="H7" s="35">
        <v>44435</v>
      </c>
      <c r="I7" s="34"/>
      <c r="J7" s="34"/>
      <c r="K7" s="34"/>
    </row>
    <row r="8" spans="2:14">
      <c r="B8" s="15"/>
      <c r="C8" s="34"/>
      <c r="D8" s="34"/>
      <c r="E8" s="34"/>
      <c r="F8" s="34"/>
      <c r="G8" s="34"/>
      <c r="H8" s="35"/>
      <c r="I8" s="34"/>
      <c r="J8" s="34"/>
      <c r="K8" s="34"/>
    </row>
    <row r="9" spans="2:14"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2:14"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2:14"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2:14"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2:14">
      <c r="B13" s="34"/>
      <c r="C13" s="34"/>
      <c r="D13" s="34"/>
      <c r="E13" s="34"/>
      <c r="F13" s="34"/>
      <c r="G13" s="34"/>
      <c r="H13" s="34"/>
      <c r="I13" s="34"/>
      <c r="J13" s="34"/>
      <c r="K13" s="34"/>
      <c r="M13" s="47"/>
    </row>
    <row r="14" spans="2:14">
      <c r="B14" s="34"/>
      <c r="C14" s="34"/>
      <c r="D14" s="34"/>
      <c r="E14" s="34"/>
      <c r="F14" s="34"/>
      <c r="G14" s="34"/>
      <c r="H14" s="34"/>
      <c r="I14" s="34"/>
      <c r="J14" s="34"/>
      <c r="K14" s="34"/>
      <c r="N14" s="48"/>
    </row>
    <row r="15" spans="2:14">
      <c r="B15" s="36" t="s">
        <v>50</v>
      </c>
      <c r="C15" s="34"/>
      <c r="D15" s="38">
        <f t="shared" ref="D15:E15" si="1">SUM(D3:D14)</f>
        <v>1705000</v>
      </c>
      <c r="E15" s="38">
        <f t="shared" si="1"/>
        <v>209385.96491228053</v>
      </c>
      <c r="F15" s="34"/>
      <c r="G15" s="34"/>
      <c r="H15" s="34"/>
      <c r="I15" s="34"/>
      <c r="J15" s="34"/>
      <c r="K15" s="34"/>
      <c r="N15" s="4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K14"/>
  <sheetViews>
    <sheetView workbookViewId="0">
      <selection activeCell="G19" sqref="G19"/>
    </sheetView>
  </sheetViews>
  <sheetFormatPr defaultColWidth="12.6640625" defaultRowHeight="15.75" customHeight="1"/>
  <cols>
    <col min="2" max="2" width="16.33203125" customWidth="1"/>
    <col min="3" max="3" width="10.6640625" customWidth="1"/>
    <col min="4" max="4" width="17.5546875" customWidth="1"/>
    <col min="5" max="5" width="11.88671875" customWidth="1"/>
    <col min="6" max="6" width="16.77734375" customWidth="1"/>
    <col min="7" max="7" width="17.77734375" customWidth="1"/>
    <col min="8" max="8" width="20" customWidth="1"/>
    <col min="9" max="9" width="16.21875" customWidth="1"/>
    <col min="10" max="10" width="16.77734375" customWidth="1"/>
    <col min="11" max="11" width="17.77734375" customWidth="1"/>
  </cols>
  <sheetData>
    <row r="2" spans="2:11">
      <c r="B2" s="184" t="s">
        <v>73</v>
      </c>
      <c r="C2" s="174"/>
      <c r="D2" s="174"/>
      <c r="E2" s="174"/>
      <c r="F2" s="174"/>
      <c r="G2" s="174"/>
      <c r="H2" s="174"/>
      <c r="I2" s="174"/>
      <c r="J2" s="174"/>
      <c r="K2" s="175"/>
    </row>
    <row r="3" spans="2:11">
      <c r="B3" s="49" t="s">
        <v>42</v>
      </c>
      <c r="C3" s="49" t="s">
        <v>52</v>
      </c>
      <c r="D3" s="49" t="s">
        <v>53</v>
      </c>
      <c r="E3" s="49" t="s">
        <v>54</v>
      </c>
      <c r="F3" s="49" t="s">
        <v>55</v>
      </c>
      <c r="G3" s="49" t="s">
        <v>56</v>
      </c>
      <c r="H3" s="49" t="s">
        <v>74</v>
      </c>
      <c r="I3" s="49" t="s">
        <v>75</v>
      </c>
      <c r="J3" s="49" t="s">
        <v>55</v>
      </c>
      <c r="K3" s="49" t="s">
        <v>56</v>
      </c>
    </row>
    <row r="4" spans="2:11">
      <c r="B4" s="34" t="str">
        <f>'Реєстр ПНРК ПЗ'!B3</f>
        <v>Кінцевий споживач</v>
      </c>
      <c r="C4" s="35">
        <v>44431</v>
      </c>
      <c r="D4" s="56">
        <v>956890975643</v>
      </c>
      <c r="E4" s="36">
        <v>6</v>
      </c>
      <c r="F4" s="37">
        <v>0</v>
      </c>
      <c r="G4" s="37">
        <v>0</v>
      </c>
      <c r="H4" s="38">
        <f>'Реєстр ПНРК ПЗ'!D3</f>
        <v>45000</v>
      </c>
      <c r="I4" s="38">
        <f>'Реєстр ПНРК ПЗ'!E3</f>
        <v>5526.3157894736796</v>
      </c>
      <c r="J4" s="37">
        <v>0</v>
      </c>
      <c r="K4" s="37">
        <v>0</v>
      </c>
    </row>
    <row r="5" spans="2:11">
      <c r="B5" s="34" t="str">
        <f>'Реєстр ПНРК ПЗ'!B4</f>
        <v>ТОВ "Цукор"</v>
      </c>
      <c r="C5" s="35">
        <v>44432</v>
      </c>
      <c r="D5" s="56">
        <v>795330087676</v>
      </c>
      <c r="E5" s="36">
        <v>5</v>
      </c>
      <c r="F5" s="37">
        <v>0</v>
      </c>
      <c r="G5" s="37">
        <v>0</v>
      </c>
      <c r="H5" s="37">
        <f>'Реєстр ПНРК ПЗ'!D4</f>
        <v>450000</v>
      </c>
      <c r="I5" s="37">
        <f>'Реєстр ПНРК ПЗ'!E4</f>
        <v>55263.157894736796</v>
      </c>
      <c r="J5" s="37">
        <v>0</v>
      </c>
      <c r="K5" s="37">
        <v>0</v>
      </c>
    </row>
    <row r="6" spans="2:11">
      <c r="B6" s="34" t="str">
        <f>'Реєстр ПНРК ПЗ'!B5</f>
        <v>ФГ Горобець Г.Ф.</v>
      </c>
      <c r="C6" s="35">
        <v>44433</v>
      </c>
      <c r="D6" s="56">
        <v>987456789078</v>
      </c>
      <c r="E6" s="36">
        <v>4</v>
      </c>
      <c r="F6" s="37">
        <v>0</v>
      </c>
      <c r="G6" s="37">
        <v>0</v>
      </c>
      <c r="H6" s="37">
        <f>'Реєстр ПНРК ПЗ'!D5</f>
        <v>1000000</v>
      </c>
      <c r="I6" s="37">
        <f>'Реєстр ПНРК ПЗ'!E5</f>
        <v>122807.01754385955</v>
      </c>
      <c r="J6" s="37">
        <v>0</v>
      </c>
      <c r="K6" s="37">
        <v>0</v>
      </c>
    </row>
    <row r="7" spans="2:11">
      <c r="B7" s="34" t="str">
        <f>'Реєстр ПНРК ПЗ'!B6</f>
        <v>ФГ "Наталка"</v>
      </c>
      <c r="C7" s="35">
        <v>44434</v>
      </c>
      <c r="D7" s="56">
        <v>780987609876</v>
      </c>
      <c r="E7" s="36">
        <v>3</v>
      </c>
      <c r="F7" s="37">
        <v>0</v>
      </c>
      <c r="G7" s="37">
        <v>0</v>
      </c>
      <c r="H7" s="37">
        <f>'Реєстр ПНРК ПЗ'!D6</f>
        <v>200000</v>
      </c>
      <c r="I7" s="37">
        <f>'Реєстр ПНРК ПЗ'!E6</f>
        <v>24561.403508771909</v>
      </c>
      <c r="J7" s="37">
        <v>0</v>
      </c>
      <c r="K7" s="37">
        <v>0</v>
      </c>
    </row>
    <row r="8" spans="2:11">
      <c r="B8" s="34" t="str">
        <f>'Реєстр ПНРК ПЗ'!B7</f>
        <v>ФОП Іванцов І.П.</v>
      </c>
      <c r="C8" s="35">
        <v>44435</v>
      </c>
      <c r="D8" s="56">
        <v>764032435877</v>
      </c>
      <c r="E8" s="36">
        <v>2</v>
      </c>
      <c r="F8" s="37">
        <v>0</v>
      </c>
      <c r="G8" s="37">
        <v>0</v>
      </c>
      <c r="H8" s="37">
        <f>'Реєстр ПНРК ПЗ'!D7</f>
        <v>10000</v>
      </c>
      <c r="I8" s="37">
        <f>'Реєстр ПНРК ПЗ'!E7</f>
        <v>1228.0701754385955</v>
      </c>
      <c r="J8" s="37">
        <v>0</v>
      </c>
      <c r="K8" s="37">
        <v>0</v>
      </c>
    </row>
    <row r="9" spans="2:11">
      <c r="B9" s="34"/>
      <c r="C9" s="35"/>
      <c r="D9" s="56"/>
      <c r="E9" s="40"/>
      <c r="F9" s="37">
        <v>0</v>
      </c>
      <c r="G9" s="37">
        <v>0</v>
      </c>
      <c r="H9" s="34"/>
      <c r="I9" s="37"/>
      <c r="J9" s="37">
        <v>0</v>
      </c>
      <c r="K9" s="37">
        <v>0</v>
      </c>
    </row>
    <row r="10" spans="2:11">
      <c r="B10" s="34"/>
      <c r="C10" s="34"/>
      <c r="D10" s="34"/>
      <c r="E10" s="34"/>
      <c r="F10" s="34"/>
      <c r="G10" s="34"/>
      <c r="H10" s="34"/>
      <c r="I10" s="38"/>
      <c r="J10" s="38"/>
      <c r="K10" s="38"/>
    </row>
    <row r="11" spans="2:11">
      <c r="B11" s="34"/>
      <c r="C11" s="34"/>
      <c r="D11" s="34"/>
      <c r="E11" s="34"/>
      <c r="F11" s="34"/>
      <c r="G11" s="34"/>
      <c r="H11" s="34"/>
      <c r="I11" s="38"/>
      <c r="J11" s="38"/>
      <c r="K11" s="38"/>
    </row>
    <row r="12" spans="2:11">
      <c r="B12" s="34"/>
      <c r="C12" s="34"/>
      <c r="D12" s="34"/>
      <c r="E12" s="34"/>
      <c r="F12" s="34"/>
      <c r="G12" s="34"/>
      <c r="H12" s="34"/>
      <c r="I12" s="38"/>
      <c r="J12" s="38"/>
      <c r="K12" s="38"/>
    </row>
    <row r="13" spans="2:11">
      <c r="B13" s="34"/>
      <c r="C13" s="34"/>
      <c r="D13" s="34"/>
      <c r="E13" s="34"/>
      <c r="F13" s="34"/>
      <c r="G13" s="34"/>
      <c r="H13" s="34"/>
      <c r="I13" s="38"/>
      <c r="J13" s="38"/>
      <c r="K13" s="38"/>
    </row>
    <row r="14" spans="2:11">
      <c r="B14" s="36" t="s">
        <v>50</v>
      </c>
      <c r="C14" s="34"/>
      <c r="D14" s="34"/>
      <c r="E14" s="34"/>
      <c r="F14" s="38">
        <f t="shared" ref="F14:K14" si="0">SUM(F4:F13)</f>
        <v>0</v>
      </c>
      <c r="G14" s="38">
        <f t="shared" si="0"/>
        <v>0</v>
      </c>
      <c r="H14" s="38">
        <f t="shared" si="0"/>
        <v>1705000</v>
      </c>
      <c r="I14" s="38">
        <f t="shared" si="0"/>
        <v>209385.96491228053</v>
      </c>
      <c r="J14" s="38">
        <f t="shared" si="0"/>
        <v>0</v>
      </c>
      <c r="K14" s="38">
        <f t="shared" si="0"/>
        <v>0</v>
      </c>
    </row>
  </sheetData>
  <mergeCells count="1">
    <mergeCell ref="B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H9"/>
  <sheetViews>
    <sheetView workbookViewId="0">
      <selection activeCell="H9" sqref="H9"/>
    </sheetView>
  </sheetViews>
  <sheetFormatPr defaultColWidth="12.6640625" defaultRowHeight="15.75" customHeight="1"/>
  <cols>
    <col min="3" max="4" width="13.6640625" customWidth="1"/>
    <col min="7" max="7" width="17.44140625" customWidth="1"/>
    <col min="8" max="8" width="16.33203125" customWidth="1"/>
  </cols>
  <sheetData>
    <row r="2" spans="2:8">
      <c r="B2" s="185" t="s">
        <v>14</v>
      </c>
      <c r="C2" s="174"/>
      <c r="D2" s="174"/>
      <c r="E2" s="174"/>
      <c r="F2" s="174"/>
      <c r="G2" s="174"/>
      <c r="H2" s="175"/>
    </row>
    <row r="3" spans="2:8">
      <c r="B3" s="50" t="s">
        <v>76</v>
      </c>
      <c r="C3" s="50" t="s">
        <v>77</v>
      </c>
      <c r="D3" s="50" t="s">
        <v>78</v>
      </c>
      <c r="E3" s="50" t="s">
        <v>79</v>
      </c>
      <c r="F3" s="50" t="s">
        <v>80</v>
      </c>
      <c r="G3" s="50" t="s">
        <v>77</v>
      </c>
      <c r="H3" s="50" t="s">
        <v>78</v>
      </c>
    </row>
    <row r="4" spans="2:8">
      <c r="B4" s="36" t="s">
        <v>81</v>
      </c>
      <c r="C4" s="37">
        <v>0</v>
      </c>
      <c r="D4" s="37">
        <v>0</v>
      </c>
      <c r="E4" s="38">
        <f>ПК!I14</f>
        <v>59833.333333333328</v>
      </c>
      <c r="G4" s="34"/>
      <c r="H4" s="37"/>
    </row>
    <row r="5" spans="2:8">
      <c r="B5" s="36" t="s">
        <v>82</v>
      </c>
      <c r="C5" s="37">
        <v>0</v>
      </c>
      <c r="D5" s="37">
        <v>0</v>
      </c>
      <c r="E5" s="34"/>
      <c r="F5" s="38">
        <f>ПЗ!I14</f>
        <v>209385.96491228053</v>
      </c>
      <c r="G5" s="34"/>
      <c r="H5" s="38"/>
    </row>
    <row r="6" spans="2:8">
      <c r="B6" s="34"/>
      <c r="C6" s="38"/>
      <c r="D6" s="38"/>
      <c r="E6" s="34"/>
      <c r="F6" s="34"/>
      <c r="G6" s="34"/>
      <c r="H6" s="38"/>
    </row>
    <row r="7" spans="2:8">
      <c r="B7" s="34"/>
      <c r="C7" s="38"/>
      <c r="D7" s="38"/>
      <c r="E7" s="34"/>
      <c r="F7" s="34"/>
      <c r="G7" s="34"/>
      <c r="H7" s="38"/>
    </row>
    <row r="8" spans="2:8">
      <c r="B8" s="34"/>
      <c r="C8" s="38"/>
      <c r="D8" s="38"/>
      <c r="E8" s="34"/>
      <c r="F8" s="34"/>
      <c r="G8" s="34"/>
      <c r="H8" s="38"/>
    </row>
    <row r="9" spans="2:8">
      <c r="B9" s="36" t="s">
        <v>50</v>
      </c>
      <c r="C9" s="38">
        <f t="shared" ref="C9:E9" si="0">SUM(C4:C8)</f>
        <v>0</v>
      </c>
      <c r="D9" s="38">
        <f t="shared" si="0"/>
        <v>0</v>
      </c>
      <c r="E9" s="38">
        <f t="shared" si="0"/>
        <v>59833.333333333328</v>
      </c>
      <c r="F9" s="38">
        <f>SUM(F5:F8)</f>
        <v>209385.96491228053</v>
      </c>
      <c r="G9" s="34">
        <f>SUM(G4:G8)</f>
        <v>0</v>
      </c>
      <c r="H9" s="38">
        <f>F9-E9</f>
        <v>149552.63157894718</v>
      </c>
    </row>
  </sheetData>
  <mergeCells count="1">
    <mergeCell ref="B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O21"/>
  <sheetViews>
    <sheetView workbookViewId="0"/>
  </sheetViews>
  <sheetFormatPr defaultColWidth="12.6640625" defaultRowHeight="15.75" customHeight="1"/>
  <cols>
    <col min="3" max="3" width="14.21875" customWidth="1"/>
    <col min="5" max="5" width="15.33203125" customWidth="1"/>
    <col min="14" max="14" width="9.6640625" customWidth="1"/>
  </cols>
  <sheetData>
    <row r="2" spans="2:15">
      <c r="B2" s="186" t="s">
        <v>83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5"/>
    </row>
    <row r="3" spans="2:15">
      <c r="B3" s="51" t="s">
        <v>84</v>
      </c>
      <c r="C3" s="51" t="s">
        <v>85</v>
      </c>
      <c r="D3" s="51" t="s">
        <v>86</v>
      </c>
      <c r="E3" s="51" t="s">
        <v>83</v>
      </c>
      <c r="F3" s="51" t="s">
        <v>87</v>
      </c>
      <c r="G3" s="51" t="s">
        <v>88</v>
      </c>
      <c r="H3" s="51" t="s">
        <v>89</v>
      </c>
      <c r="I3" s="51" t="s">
        <v>90</v>
      </c>
      <c r="J3" s="51" t="s">
        <v>91</v>
      </c>
      <c r="K3" s="51" t="s">
        <v>92</v>
      </c>
      <c r="L3" s="51" t="s">
        <v>87</v>
      </c>
      <c r="M3" s="51" t="s">
        <v>88</v>
      </c>
      <c r="N3" s="51" t="s">
        <v>93</v>
      </c>
      <c r="O3" s="51" t="s">
        <v>94</v>
      </c>
    </row>
    <row r="4" spans="2:15">
      <c r="B4" s="52"/>
      <c r="C4" s="53"/>
      <c r="D4" s="34"/>
      <c r="E4" s="36" t="s">
        <v>95</v>
      </c>
      <c r="F4" s="36"/>
      <c r="G4" s="37"/>
      <c r="H4" s="36">
        <v>15000</v>
      </c>
      <c r="I4" s="37">
        <v>105000</v>
      </c>
      <c r="J4" s="36">
        <f>'Калькуляція рослинництва'!E4</f>
        <v>15000</v>
      </c>
      <c r="K4" s="37">
        <f>'Калькуляція рослинництва'!F4</f>
        <v>105000</v>
      </c>
      <c r="L4" s="54">
        <f t="shared" ref="L4:M4" si="0">H4-J4</f>
        <v>0</v>
      </c>
      <c r="M4" s="38">
        <f t="shared" si="0"/>
        <v>0</v>
      </c>
      <c r="N4" s="34"/>
      <c r="O4" s="34"/>
    </row>
    <row r="5" spans="2:15">
      <c r="B5" s="52"/>
      <c r="C5" s="53"/>
      <c r="D5" s="34"/>
      <c r="E5" s="36" t="s">
        <v>96</v>
      </c>
      <c r="F5" s="36"/>
      <c r="G5" s="37"/>
      <c r="H5" s="36">
        <v>3000</v>
      </c>
      <c r="I5" s="37">
        <v>45000</v>
      </c>
      <c r="J5" s="36">
        <f>'Калькуляція рослинництва'!E14</f>
        <v>3000</v>
      </c>
      <c r="K5" s="37">
        <f>'Калькуляція рослинництва'!F14</f>
        <v>45000</v>
      </c>
      <c r="L5" s="54">
        <f t="shared" ref="L5:M5" si="1">H5-J5</f>
        <v>0</v>
      </c>
      <c r="M5" s="38">
        <f t="shared" si="1"/>
        <v>0</v>
      </c>
      <c r="N5" s="34"/>
      <c r="O5" s="34"/>
    </row>
    <row r="6" spans="2:15">
      <c r="B6" s="52">
        <v>44460</v>
      </c>
      <c r="C6" s="53" t="s">
        <v>45</v>
      </c>
      <c r="D6" s="34"/>
      <c r="E6" s="36" t="s">
        <v>97</v>
      </c>
      <c r="F6" s="36">
        <v>0</v>
      </c>
      <c r="G6" s="37">
        <v>0</v>
      </c>
      <c r="H6" s="36">
        <v>2500</v>
      </c>
      <c r="I6" s="37">
        <v>10000</v>
      </c>
      <c r="J6" s="36">
        <f>'Калькуляція рослинництва'!E5+'Калькуляція рослинництва'!E15</f>
        <v>2125</v>
      </c>
      <c r="K6" s="37">
        <f>'Калькуляція рослинництва'!F5+'Калькуляція рослинництва'!F15</f>
        <v>8500</v>
      </c>
      <c r="L6" s="54">
        <f t="shared" ref="L6:M6" si="2">H6-J6</f>
        <v>375</v>
      </c>
      <c r="M6" s="38">
        <f t="shared" si="2"/>
        <v>1500</v>
      </c>
      <c r="N6" s="34"/>
      <c r="O6" s="34"/>
    </row>
    <row r="7" spans="2:15">
      <c r="B7" s="52">
        <v>44461</v>
      </c>
      <c r="C7" s="15" t="s">
        <v>46</v>
      </c>
      <c r="D7" s="34"/>
      <c r="E7" s="36" t="s">
        <v>98</v>
      </c>
      <c r="F7" s="36">
        <v>0</v>
      </c>
      <c r="G7" s="37">
        <v>0</v>
      </c>
      <c r="H7" s="36">
        <v>2000</v>
      </c>
      <c r="I7" s="37">
        <v>10000</v>
      </c>
      <c r="J7" s="36">
        <f>'Калькуляція рослинництва'!E6+'Калькуляція рослинництва'!E16</f>
        <v>1855</v>
      </c>
      <c r="K7" s="37">
        <f>'Калькуляція рослинництва'!F6+'Калькуляція рослинництва'!F16</f>
        <v>9275</v>
      </c>
      <c r="L7" s="54">
        <f t="shared" ref="L7:M7" si="3">H7-J7</f>
        <v>145</v>
      </c>
      <c r="M7" s="38">
        <f t="shared" si="3"/>
        <v>725</v>
      </c>
      <c r="N7" s="34"/>
      <c r="O7" s="34"/>
    </row>
    <row r="8" spans="2:15">
      <c r="B8" s="52">
        <v>44462</v>
      </c>
      <c r="C8" s="15" t="s">
        <v>47</v>
      </c>
      <c r="D8" s="34"/>
      <c r="E8" s="36" t="s">
        <v>99</v>
      </c>
      <c r="F8" s="36">
        <v>0</v>
      </c>
      <c r="G8" s="37">
        <v>0</v>
      </c>
      <c r="H8" s="36">
        <v>3500</v>
      </c>
      <c r="I8" s="37">
        <v>105000</v>
      </c>
      <c r="J8" s="36">
        <f>'Калькуляція рослинництва'!E7+'Калькуляція рослинництва'!E17</f>
        <v>3250</v>
      </c>
      <c r="K8" s="37">
        <f>'Калькуляція рослинництва'!F7+'Калькуляція рослинництва'!F17</f>
        <v>97500</v>
      </c>
      <c r="L8" s="54">
        <f t="shared" ref="L8:M8" si="4">H8-J8</f>
        <v>250</v>
      </c>
      <c r="M8" s="38">
        <f t="shared" si="4"/>
        <v>7500</v>
      </c>
      <c r="N8" s="34"/>
      <c r="O8" s="34"/>
    </row>
    <row r="9" spans="2:15">
      <c r="B9" s="52">
        <v>44463</v>
      </c>
      <c r="C9" s="55" t="s">
        <v>48</v>
      </c>
      <c r="D9" s="34"/>
      <c r="E9" s="36" t="s">
        <v>8</v>
      </c>
      <c r="F9" s="36">
        <v>0</v>
      </c>
      <c r="G9" s="37">
        <v>0</v>
      </c>
      <c r="H9" s="36">
        <v>7500</v>
      </c>
      <c r="I9" s="37">
        <f>7500*30</f>
        <v>225000</v>
      </c>
      <c r="J9" s="56">
        <f>'Калькуляція рослинництва'!E8+'Калькуляція рослинництва'!E18+'Списання пального'!F7</f>
        <v>6410</v>
      </c>
      <c r="K9" s="37">
        <f>'Калькуляція рослинництва'!F8+'Калькуляція рослинництва'!F18+'Списання пального'!G7</f>
        <v>192300</v>
      </c>
      <c r="L9" s="54">
        <f t="shared" ref="L9:M9" si="5">H9-J9</f>
        <v>1090</v>
      </c>
      <c r="M9" s="38">
        <f t="shared" si="5"/>
        <v>32700</v>
      </c>
      <c r="N9" s="34"/>
      <c r="O9" s="34"/>
    </row>
    <row r="10" spans="2:15">
      <c r="B10" s="52">
        <v>44464</v>
      </c>
      <c r="C10" s="57" t="s">
        <v>49</v>
      </c>
      <c r="D10" s="34"/>
      <c r="E10" s="36" t="s">
        <v>100</v>
      </c>
      <c r="F10" s="36">
        <v>0</v>
      </c>
      <c r="G10" s="37">
        <v>0</v>
      </c>
      <c r="H10" s="36">
        <v>10</v>
      </c>
      <c r="I10" s="37">
        <v>8000</v>
      </c>
      <c r="J10" s="36">
        <v>0</v>
      </c>
      <c r="K10" s="37">
        <v>0</v>
      </c>
      <c r="L10" s="54">
        <f t="shared" ref="L10:M10" si="6">H10-J10</f>
        <v>10</v>
      </c>
      <c r="M10" s="38">
        <f t="shared" si="6"/>
        <v>8000</v>
      </c>
      <c r="N10" s="34"/>
      <c r="O10" s="34"/>
    </row>
    <row r="11" spans="2:15">
      <c r="B11" s="52">
        <v>44465</v>
      </c>
      <c r="C11" s="57" t="s">
        <v>49</v>
      </c>
      <c r="D11" s="34"/>
      <c r="E11" s="36" t="s">
        <v>101</v>
      </c>
      <c r="F11" s="36">
        <v>0</v>
      </c>
      <c r="G11" s="37">
        <v>0</v>
      </c>
      <c r="H11" s="36">
        <v>100</v>
      </c>
      <c r="I11" s="37">
        <v>1000</v>
      </c>
      <c r="J11" s="36">
        <v>0</v>
      </c>
      <c r="K11" s="37">
        <v>0</v>
      </c>
      <c r="L11" s="54">
        <f t="shared" ref="L11:M11" si="7">H11-J11</f>
        <v>100</v>
      </c>
      <c r="M11" s="38">
        <f t="shared" si="7"/>
        <v>1000</v>
      </c>
      <c r="N11" s="34"/>
      <c r="O11" s="34"/>
    </row>
    <row r="12" spans="2:15">
      <c r="B12" s="52"/>
      <c r="C12" s="34"/>
      <c r="D12" s="34"/>
      <c r="E12" s="34"/>
      <c r="F12" s="36"/>
      <c r="G12" s="34"/>
      <c r="H12" s="34"/>
      <c r="I12" s="38"/>
      <c r="J12" s="34"/>
      <c r="K12" s="38"/>
      <c r="L12" s="54"/>
      <c r="M12" s="38"/>
      <c r="N12" s="34"/>
      <c r="O12" s="34"/>
    </row>
    <row r="13" spans="2:1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54"/>
      <c r="M13" s="38"/>
      <c r="N13" s="34"/>
      <c r="O13" s="34"/>
    </row>
    <row r="14" spans="2:1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54"/>
      <c r="M14" s="38"/>
      <c r="N14" s="34"/>
      <c r="O14" s="34"/>
    </row>
    <row r="15" spans="2:1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54"/>
      <c r="M15" s="38"/>
      <c r="N15" s="34"/>
      <c r="O15" s="34"/>
    </row>
    <row r="16" spans="2:1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54"/>
      <c r="M16" s="38"/>
      <c r="N16" s="34"/>
      <c r="O16" s="34"/>
    </row>
    <row r="17" spans="2:1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54"/>
      <c r="M17" s="38"/>
      <c r="N17" s="34"/>
      <c r="O17" s="34"/>
    </row>
    <row r="18" spans="2:1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54"/>
      <c r="M18" s="38"/>
      <c r="N18" s="34"/>
      <c r="O18" s="34"/>
    </row>
    <row r="19" spans="2:1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54"/>
      <c r="M19" s="38"/>
      <c r="N19" s="34"/>
      <c r="O19" s="34"/>
    </row>
    <row r="20" spans="2:1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54"/>
      <c r="M20" s="38"/>
      <c r="N20" s="34"/>
      <c r="O20" s="34"/>
    </row>
    <row r="21" spans="2:15">
      <c r="B21" s="34"/>
      <c r="C21" s="36" t="s">
        <v>102</v>
      </c>
      <c r="D21" s="34"/>
      <c r="E21" s="34"/>
      <c r="F21" s="34"/>
      <c r="G21" s="34"/>
      <c r="H21" s="34"/>
      <c r="I21" s="38">
        <f>SUM(I4:I18)</f>
        <v>509000</v>
      </c>
      <c r="J21" s="34"/>
      <c r="K21" s="38">
        <f>SUM(K4:K20)</f>
        <v>457575</v>
      </c>
      <c r="L21" s="54"/>
      <c r="M21" s="38">
        <f>SUM(M4:M20)</f>
        <v>51425</v>
      </c>
      <c r="N21" s="34"/>
      <c r="O21" s="34"/>
    </row>
  </sheetData>
  <mergeCells count="1">
    <mergeCell ref="B2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E16"/>
  <sheetViews>
    <sheetView workbookViewId="0"/>
  </sheetViews>
  <sheetFormatPr defaultColWidth="12.6640625" defaultRowHeight="15.75" customHeight="1"/>
  <cols>
    <col min="1" max="1" width="15.33203125" customWidth="1"/>
    <col min="2" max="2" width="18" customWidth="1"/>
  </cols>
  <sheetData>
    <row r="2" spans="1:5">
      <c r="A2" s="58"/>
      <c r="B2" s="173" t="s">
        <v>7</v>
      </c>
      <c r="C2" s="174"/>
      <c r="D2" s="174"/>
      <c r="E2" s="175"/>
    </row>
    <row r="3" spans="1:5">
      <c r="A3" s="59"/>
      <c r="B3" s="60" t="s">
        <v>103</v>
      </c>
      <c r="C3" s="7" t="s">
        <v>28</v>
      </c>
      <c r="D3" s="7" t="s">
        <v>29</v>
      </c>
      <c r="E3" s="8" t="s">
        <v>24</v>
      </c>
    </row>
    <row r="4" spans="1:5">
      <c r="A4" s="61"/>
      <c r="B4" s="46" t="s">
        <v>68</v>
      </c>
      <c r="C4" s="1"/>
      <c r="D4" s="17">
        <v>45000</v>
      </c>
      <c r="E4" s="16">
        <f t="shared" ref="E4:E16" si="0">C4-D4</f>
        <v>-45000</v>
      </c>
    </row>
    <row r="5" spans="1:5">
      <c r="A5" s="61"/>
      <c r="B5" s="46" t="s">
        <v>69</v>
      </c>
      <c r="C5" s="1"/>
      <c r="D5" s="17">
        <v>450000</v>
      </c>
      <c r="E5" s="16">
        <f t="shared" si="0"/>
        <v>-450000</v>
      </c>
    </row>
    <row r="6" spans="1:5">
      <c r="A6" s="61"/>
      <c r="B6" s="46" t="s">
        <v>70</v>
      </c>
      <c r="C6" s="16">
        <f>Реалізація!E6</f>
        <v>200000</v>
      </c>
      <c r="D6" s="17">
        <v>1000000</v>
      </c>
      <c r="E6" s="16">
        <f t="shared" si="0"/>
        <v>-800000</v>
      </c>
    </row>
    <row r="7" spans="1:5">
      <c r="A7" s="61"/>
      <c r="B7" s="46" t="s">
        <v>71</v>
      </c>
      <c r="C7" s="16">
        <f>Реалізація!E4</f>
        <v>972000</v>
      </c>
      <c r="D7" s="17">
        <v>200000</v>
      </c>
      <c r="E7" s="16">
        <f t="shared" si="0"/>
        <v>772000</v>
      </c>
    </row>
    <row r="8" spans="1:5">
      <c r="A8" s="61"/>
      <c r="B8" s="46" t="s">
        <v>72</v>
      </c>
      <c r="C8" s="16">
        <f>Реалізація!E5</f>
        <v>665000</v>
      </c>
      <c r="D8" s="17">
        <v>10000</v>
      </c>
      <c r="E8" s="16">
        <f t="shared" si="0"/>
        <v>655000</v>
      </c>
    </row>
    <row r="9" spans="1:5">
      <c r="B9" s="34"/>
      <c r="C9" s="1"/>
      <c r="D9" s="1"/>
      <c r="E9" s="1">
        <f t="shared" si="0"/>
        <v>0</v>
      </c>
    </row>
    <row r="10" spans="1:5">
      <c r="B10" s="34"/>
      <c r="C10" s="1"/>
      <c r="D10" s="1"/>
      <c r="E10" s="1">
        <f t="shared" si="0"/>
        <v>0</v>
      </c>
    </row>
    <row r="11" spans="1:5">
      <c r="B11" s="34"/>
      <c r="C11" s="1"/>
      <c r="D11" s="1"/>
      <c r="E11" s="1">
        <f t="shared" si="0"/>
        <v>0</v>
      </c>
    </row>
    <row r="12" spans="1:5">
      <c r="B12" s="34"/>
      <c r="C12" s="1"/>
      <c r="D12" s="1"/>
      <c r="E12" s="1">
        <f t="shared" si="0"/>
        <v>0</v>
      </c>
    </row>
    <row r="13" spans="1:5">
      <c r="B13" s="34"/>
      <c r="C13" s="1"/>
      <c r="D13" s="1"/>
      <c r="E13" s="1">
        <f t="shared" si="0"/>
        <v>0</v>
      </c>
    </row>
    <row r="14" spans="1:5">
      <c r="B14" s="34"/>
      <c r="C14" s="1"/>
      <c r="D14" s="1"/>
      <c r="E14" s="1">
        <f t="shared" si="0"/>
        <v>0</v>
      </c>
    </row>
    <row r="15" spans="1:5">
      <c r="B15" s="34"/>
      <c r="C15" s="1"/>
      <c r="D15" s="1"/>
      <c r="E15" s="1">
        <f t="shared" si="0"/>
        <v>0</v>
      </c>
    </row>
    <row r="16" spans="1:5">
      <c r="A16" s="29"/>
      <c r="B16" s="36" t="s">
        <v>50</v>
      </c>
      <c r="C16" s="16">
        <f t="shared" ref="C16:D16" si="1">SUM(C4:C15)</f>
        <v>1837000</v>
      </c>
      <c r="D16" s="16">
        <f t="shared" si="1"/>
        <v>1705000</v>
      </c>
      <c r="E16" s="16">
        <f t="shared" si="0"/>
        <v>132000</v>
      </c>
    </row>
  </sheetData>
  <mergeCells count="1">
    <mergeCell ref="B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3:E7"/>
  <sheetViews>
    <sheetView workbookViewId="0"/>
  </sheetViews>
  <sheetFormatPr defaultColWidth="12.6640625" defaultRowHeight="15.75" customHeight="1"/>
  <cols>
    <col min="3" max="3" width="19.6640625" customWidth="1"/>
  </cols>
  <sheetData>
    <row r="3" spans="2:5">
      <c r="B3" s="62" t="s">
        <v>104</v>
      </c>
      <c r="C3" s="62" t="s">
        <v>105</v>
      </c>
      <c r="D3" s="62" t="s">
        <v>106</v>
      </c>
      <c r="E3" s="62" t="s">
        <v>107</v>
      </c>
    </row>
    <row r="4" spans="2:5">
      <c r="B4" s="63">
        <v>1</v>
      </c>
      <c r="C4" s="63" t="s">
        <v>108</v>
      </c>
      <c r="D4" s="63">
        <v>300</v>
      </c>
      <c r="E4" s="63" t="s">
        <v>10</v>
      </c>
    </row>
    <row r="5" spans="2:5">
      <c r="B5" s="63">
        <v>2</v>
      </c>
      <c r="C5" s="63" t="s">
        <v>109</v>
      </c>
      <c r="D5" s="63">
        <v>2</v>
      </c>
      <c r="E5" s="63" t="s">
        <v>11</v>
      </c>
    </row>
    <row r="6" spans="2:5">
      <c r="B6" s="63">
        <v>3</v>
      </c>
      <c r="C6" s="63" t="s">
        <v>110</v>
      </c>
      <c r="D6" s="63">
        <v>15</v>
      </c>
      <c r="E6" s="64"/>
    </row>
    <row r="7" spans="2:5">
      <c r="B7" s="63" t="s">
        <v>111</v>
      </c>
      <c r="C7" s="64"/>
      <c r="D7" s="64"/>
      <c r="E7" s="6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K7"/>
  <sheetViews>
    <sheetView workbookViewId="0"/>
  </sheetViews>
  <sheetFormatPr defaultColWidth="12.6640625" defaultRowHeight="15.75" customHeight="1"/>
  <cols>
    <col min="3" max="3" width="19.88671875" customWidth="1"/>
    <col min="5" max="5" width="18.109375" customWidth="1"/>
    <col min="6" max="6" width="16.6640625" customWidth="1"/>
    <col min="7" max="7" width="18.6640625" customWidth="1"/>
    <col min="8" max="8" width="16.21875" customWidth="1"/>
    <col min="9" max="9" width="20" customWidth="1"/>
    <col min="11" max="11" width="17.5546875" customWidth="1"/>
  </cols>
  <sheetData>
    <row r="2" spans="2:11">
      <c r="B2" s="186" t="s">
        <v>112</v>
      </c>
      <c r="C2" s="174"/>
      <c r="D2" s="174"/>
      <c r="E2" s="174"/>
      <c r="F2" s="174"/>
      <c r="G2" s="174"/>
      <c r="H2" s="174"/>
      <c r="I2" s="174"/>
      <c r="J2" s="174"/>
      <c r="K2" s="175"/>
    </row>
    <row r="3" spans="2:11">
      <c r="B3" s="65" t="s">
        <v>52</v>
      </c>
      <c r="C3" s="65" t="s">
        <v>113</v>
      </c>
      <c r="D3" s="65" t="s">
        <v>114</v>
      </c>
      <c r="E3" s="65" t="s">
        <v>115</v>
      </c>
      <c r="F3" s="65" t="s">
        <v>116</v>
      </c>
      <c r="G3" s="65" t="s">
        <v>117</v>
      </c>
      <c r="H3" s="65" t="s">
        <v>118</v>
      </c>
      <c r="I3" s="65" t="s">
        <v>119</v>
      </c>
      <c r="J3" s="65" t="s">
        <v>120</v>
      </c>
      <c r="K3" s="65" t="s">
        <v>121</v>
      </c>
    </row>
    <row r="4" spans="2:11">
      <c r="B4" s="52">
        <v>44478</v>
      </c>
      <c r="C4" s="36" t="s">
        <v>122</v>
      </c>
      <c r="D4" s="36" t="s">
        <v>123</v>
      </c>
      <c r="E4" s="36" t="s">
        <v>124</v>
      </c>
      <c r="F4" s="56">
        <v>10</v>
      </c>
      <c r="G4" s="37">
        <f t="shared" ref="G4:G5" si="0">F4*30</f>
        <v>300</v>
      </c>
      <c r="H4" s="36">
        <v>125</v>
      </c>
      <c r="I4" s="36">
        <v>8</v>
      </c>
      <c r="J4" s="36">
        <v>10</v>
      </c>
      <c r="K4" s="56">
        <f t="shared" ref="K4:K5" si="1">F4-J4</f>
        <v>0</v>
      </c>
    </row>
    <row r="5" spans="2:11">
      <c r="B5" s="52">
        <v>44478</v>
      </c>
      <c r="C5" s="36" t="s">
        <v>125</v>
      </c>
      <c r="D5" s="36" t="s">
        <v>126</v>
      </c>
      <c r="E5" s="29" t="s">
        <v>127</v>
      </c>
      <c r="F5" s="66">
        <v>6000</v>
      </c>
      <c r="G5" s="36">
        <f t="shared" si="0"/>
        <v>180000</v>
      </c>
      <c r="H5" s="36">
        <v>200</v>
      </c>
      <c r="I5" s="36">
        <v>25</v>
      </c>
      <c r="J5" s="67">
        <v>6000</v>
      </c>
      <c r="K5" s="56">
        <f t="shared" si="1"/>
        <v>0</v>
      </c>
    </row>
    <row r="6" spans="2:11"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2:11">
      <c r="B7" s="36" t="s">
        <v>50</v>
      </c>
      <c r="C7" s="34"/>
      <c r="D7" s="36"/>
      <c r="E7" s="34"/>
      <c r="F7" s="54">
        <f t="shared" ref="F7:G7" si="2">SUM(F4:F6)</f>
        <v>6010</v>
      </c>
      <c r="G7" s="38">
        <f t="shared" si="2"/>
        <v>180300</v>
      </c>
      <c r="H7" s="34"/>
      <c r="I7" s="34"/>
      <c r="J7" s="34">
        <f t="shared" ref="J7:K7" si="3">SUM(J4:J6)</f>
        <v>6010</v>
      </c>
      <c r="K7" s="54">
        <f t="shared" si="3"/>
        <v>0</v>
      </c>
    </row>
  </sheetData>
  <mergeCells count="1">
    <mergeCell ref="B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C2:K20"/>
  <sheetViews>
    <sheetView workbookViewId="0"/>
  </sheetViews>
  <sheetFormatPr defaultColWidth="12.6640625" defaultRowHeight="15.75" customHeight="1"/>
  <cols>
    <col min="3" max="3" width="17" customWidth="1"/>
    <col min="8" max="8" width="16.6640625" customWidth="1"/>
  </cols>
  <sheetData>
    <row r="2" spans="3:11">
      <c r="C2" s="192" t="s">
        <v>128</v>
      </c>
      <c r="D2" s="193"/>
      <c r="E2" s="193"/>
      <c r="F2" s="193"/>
      <c r="H2" s="192" t="s">
        <v>129</v>
      </c>
      <c r="I2" s="193"/>
      <c r="J2" s="193"/>
      <c r="K2" s="193"/>
    </row>
    <row r="3" spans="3:11">
      <c r="C3" s="176" t="s">
        <v>130</v>
      </c>
      <c r="D3" s="175"/>
      <c r="E3" s="1" t="s">
        <v>131</v>
      </c>
      <c r="F3" s="1" t="s">
        <v>132</v>
      </c>
      <c r="H3" s="176" t="s">
        <v>130</v>
      </c>
      <c r="I3" s="175"/>
      <c r="J3" s="1" t="s">
        <v>131</v>
      </c>
      <c r="K3" s="1" t="s">
        <v>132</v>
      </c>
    </row>
    <row r="4" spans="3:11">
      <c r="C4" s="36" t="s">
        <v>133</v>
      </c>
      <c r="D4" s="36">
        <f>Запаси!I4/Запаси!H4</f>
        <v>7</v>
      </c>
      <c r="E4" s="15">
        <v>15000</v>
      </c>
      <c r="F4" s="68">
        <f t="shared" ref="F4:F9" si="0">D4*E4</f>
        <v>105000</v>
      </c>
      <c r="H4" s="36" t="s">
        <v>133</v>
      </c>
      <c r="I4" s="36">
        <f>D4</f>
        <v>7</v>
      </c>
      <c r="J4" s="17">
        <f t="shared" ref="J4:J8" si="1">E4/950</f>
        <v>15.789473684210526</v>
      </c>
      <c r="K4" s="68">
        <f t="shared" ref="K4:K9" si="2">I4*J4</f>
        <v>110.52631578947368</v>
      </c>
    </row>
    <row r="5" spans="3:11">
      <c r="C5" s="36" t="s">
        <v>97</v>
      </c>
      <c r="D5" s="36">
        <f>Запаси!I6/Запаси!H6</f>
        <v>4</v>
      </c>
      <c r="E5" s="15">
        <v>1525</v>
      </c>
      <c r="F5" s="68">
        <f t="shared" si="0"/>
        <v>6100</v>
      </c>
      <c r="H5" s="36" t="s">
        <v>97</v>
      </c>
      <c r="I5" s="36">
        <f>Запаси!I6/Запаси!H6</f>
        <v>4</v>
      </c>
      <c r="J5" s="17">
        <f t="shared" si="1"/>
        <v>1.6052631578947369</v>
      </c>
      <c r="K5" s="68">
        <f t="shared" si="2"/>
        <v>6.4210526315789478</v>
      </c>
    </row>
    <row r="6" spans="3:11">
      <c r="C6" s="36" t="s">
        <v>98</v>
      </c>
      <c r="D6" s="36">
        <f>Запаси!I7/Запаси!H7</f>
        <v>5</v>
      </c>
      <c r="E6" s="15">
        <v>1615</v>
      </c>
      <c r="F6" s="68">
        <f t="shared" si="0"/>
        <v>8075</v>
      </c>
      <c r="H6" s="36" t="s">
        <v>98</v>
      </c>
      <c r="I6" s="36">
        <f>Запаси!I7/Запаси!H7</f>
        <v>5</v>
      </c>
      <c r="J6" s="17">
        <f t="shared" si="1"/>
        <v>1.7</v>
      </c>
      <c r="K6" s="68">
        <f t="shared" si="2"/>
        <v>8.5</v>
      </c>
    </row>
    <row r="7" spans="3:11">
      <c r="C7" s="36" t="s">
        <v>99</v>
      </c>
      <c r="D7" s="36">
        <f>Запаси!I9/Запаси!H9</f>
        <v>30</v>
      </c>
      <c r="E7" s="15">
        <v>2850</v>
      </c>
      <c r="F7" s="68">
        <f t="shared" si="0"/>
        <v>85500</v>
      </c>
      <c r="H7" s="36" t="s">
        <v>99</v>
      </c>
      <c r="I7" s="36">
        <f>Запаси!I9/Запаси!H9</f>
        <v>30</v>
      </c>
      <c r="J7" s="17">
        <f t="shared" si="1"/>
        <v>3</v>
      </c>
      <c r="K7" s="68">
        <f t="shared" si="2"/>
        <v>90</v>
      </c>
    </row>
    <row r="8" spans="3:11">
      <c r="C8" s="36" t="s">
        <v>8</v>
      </c>
      <c r="D8" s="36">
        <f>Запаси!I9/Запаси!H9</f>
        <v>30</v>
      </c>
      <c r="E8" s="15">
        <v>250</v>
      </c>
      <c r="F8" s="68">
        <f t="shared" si="0"/>
        <v>7500</v>
      </c>
      <c r="H8" s="36" t="s">
        <v>8</v>
      </c>
      <c r="I8" s="36">
        <f>Запаси!I9/Запаси!H9</f>
        <v>30</v>
      </c>
      <c r="J8" s="17">
        <f t="shared" si="1"/>
        <v>0.26315789473684209</v>
      </c>
      <c r="K8" s="68">
        <f t="shared" si="2"/>
        <v>7.8947368421052628</v>
      </c>
    </row>
    <row r="9" spans="3:11">
      <c r="C9" s="1" t="s">
        <v>134</v>
      </c>
      <c r="D9" s="69">
        <v>218500</v>
      </c>
      <c r="E9" s="15">
        <v>1</v>
      </c>
      <c r="F9" s="17">
        <f t="shared" si="0"/>
        <v>218500</v>
      </c>
      <c r="H9" s="1" t="s">
        <v>134</v>
      </c>
      <c r="I9" s="69">
        <v>230</v>
      </c>
      <c r="J9" s="15">
        <v>1</v>
      </c>
      <c r="K9" s="17">
        <f t="shared" si="2"/>
        <v>230</v>
      </c>
    </row>
    <row r="10" spans="3:11">
      <c r="C10" s="191" t="s">
        <v>135</v>
      </c>
      <c r="D10" s="175"/>
      <c r="E10" s="70">
        <f>SUM(E5:E9)</f>
        <v>6241</v>
      </c>
      <c r="F10" s="71">
        <f>SUM(F4:F9)</f>
        <v>430675</v>
      </c>
      <c r="H10" s="191" t="s">
        <v>135</v>
      </c>
      <c r="I10" s="175"/>
      <c r="J10" s="71">
        <f>SUM(J5:J9)</f>
        <v>7.5684210526315798</v>
      </c>
      <c r="K10" s="71">
        <f>SUM(K4:K9)</f>
        <v>453.34210526315792</v>
      </c>
    </row>
    <row r="11" spans="3:11">
      <c r="C11" s="187"/>
      <c r="D11" s="188"/>
      <c r="E11" s="188"/>
      <c r="F11" s="189"/>
      <c r="H11" s="187"/>
      <c r="I11" s="188"/>
      <c r="J11" s="188"/>
      <c r="K11" s="189"/>
    </row>
    <row r="12" spans="3:11">
      <c r="C12" s="190" t="s">
        <v>136</v>
      </c>
      <c r="D12" s="174"/>
      <c r="E12" s="174"/>
      <c r="F12" s="175"/>
      <c r="H12" s="190" t="s">
        <v>137</v>
      </c>
      <c r="I12" s="174"/>
      <c r="J12" s="174"/>
      <c r="K12" s="175"/>
    </row>
    <row r="13" spans="3:11">
      <c r="C13" s="176" t="s">
        <v>130</v>
      </c>
      <c r="D13" s="175"/>
      <c r="E13" s="1" t="s">
        <v>131</v>
      </c>
      <c r="F13" s="1" t="s">
        <v>132</v>
      </c>
      <c r="H13" s="176" t="s">
        <v>130</v>
      </c>
      <c r="I13" s="175"/>
      <c r="J13" s="1" t="s">
        <v>131</v>
      </c>
      <c r="K13" s="1" t="s">
        <v>132</v>
      </c>
    </row>
    <row r="14" spans="3:11">
      <c r="C14" s="36" t="s">
        <v>96</v>
      </c>
      <c r="D14" s="36">
        <f>Запаси!I5/Запаси!H5</f>
        <v>15</v>
      </c>
      <c r="E14" s="15">
        <v>3000</v>
      </c>
      <c r="F14" s="68">
        <f t="shared" ref="F14:F19" si="3">D14*E14</f>
        <v>45000</v>
      </c>
      <c r="H14" s="36" t="s">
        <v>138</v>
      </c>
      <c r="I14" s="36">
        <f>D14</f>
        <v>15</v>
      </c>
      <c r="J14" s="17">
        <f t="shared" ref="J14:J18" si="4">E14/900</f>
        <v>3.3333333333333335</v>
      </c>
      <c r="K14" s="68">
        <f t="shared" ref="K14:K19" si="5">I14*J14</f>
        <v>50</v>
      </c>
    </row>
    <row r="15" spans="3:11">
      <c r="C15" s="36" t="s">
        <v>97</v>
      </c>
      <c r="D15" s="36">
        <f t="shared" ref="D15:D18" si="6">D5</f>
        <v>4</v>
      </c>
      <c r="E15" s="15">
        <v>600</v>
      </c>
      <c r="F15" s="68">
        <f t="shared" si="3"/>
        <v>2400</v>
      </c>
      <c r="H15" s="36" t="s">
        <v>97</v>
      </c>
      <c r="I15" s="36">
        <f t="shared" ref="I15:I18" si="7">I5</f>
        <v>4</v>
      </c>
      <c r="J15" s="17">
        <f t="shared" si="4"/>
        <v>0.66666666666666663</v>
      </c>
      <c r="K15" s="68">
        <f t="shared" si="5"/>
        <v>2.6666666666666665</v>
      </c>
    </row>
    <row r="16" spans="3:11">
      <c r="C16" s="36" t="s">
        <v>98</v>
      </c>
      <c r="D16" s="36">
        <f t="shared" si="6"/>
        <v>5</v>
      </c>
      <c r="E16" s="15">
        <v>240</v>
      </c>
      <c r="F16" s="68">
        <f t="shared" si="3"/>
        <v>1200</v>
      </c>
      <c r="H16" s="36" t="s">
        <v>98</v>
      </c>
      <c r="I16" s="36">
        <f t="shared" si="7"/>
        <v>5</v>
      </c>
      <c r="J16" s="17">
        <f t="shared" si="4"/>
        <v>0.26666666666666666</v>
      </c>
      <c r="K16" s="68">
        <f t="shared" si="5"/>
        <v>1.3333333333333333</v>
      </c>
    </row>
    <row r="17" spans="3:11">
      <c r="C17" s="36" t="s">
        <v>99</v>
      </c>
      <c r="D17" s="36">
        <f t="shared" si="6"/>
        <v>30</v>
      </c>
      <c r="E17" s="15">
        <v>400</v>
      </c>
      <c r="F17" s="68">
        <f t="shared" si="3"/>
        <v>12000</v>
      </c>
      <c r="H17" s="36" t="s">
        <v>99</v>
      </c>
      <c r="I17" s="36">
        <f t="shared" si="7"/>
        <v>30</v>
      </c>
      <c r="J17" s="17">
        <f t="shared" si="4"/>
        <v>0.44444444444444442</v>
      </c>
      <c r="K17" s="68">
        <f t="shared" si="5"/>
        <v>13.333333333333332</v>
      </c>
    </row>
    <row r="18" spans="3:11">
      <c r="C18" s="36" t="s">
        <v>8</v>
      </c>
      <c r="D18" s="36">
        <f t="shared" si="6"/>
        <v>30</v>
      </c>
      <c r="E18" s="15">
        <v>150</v>
      </c>
      <c r="F18" s="68">
        <f t="shared" si="3"/>
        <v>4500</v>
      </c>
      <c r="H18" s="36" t="s">
        <v>8</v>
      </c>
      <c r="I18" s="36">
        <f t="shared" si="7"/>
        <v>30</v>
      </c>
      <c r="J18" s="17">
        <f t="shared" si="4"/>
        <v>0.16666666666666666</v>
      </c>
      <c r="K18" s="68">
        <f t="shared" si="5"/>
        <v>5</v>
      </c>
    </row>
    <row r="19" spans="3:11">
      <c r="C19" s="36" t="s">
        <v>134</v>
      </c>
      <c r="D19" s="36">
        <v>450000</v>
      </c>
      <c r="E19" s="15">
        <v>1</v>
      </c>
      <c r="F19" s="16">
        <f t="shared" si="3"/>
        <v>450000</v>
      </c>
      <c r="H19" s="36" t="s">
        <v>134</v>
      </c>
      <c r="I19" s="36">
        <v>500</v>
      </c>
      <c r="J19" s="15">
        <v>1</v>
      </c>
      <c r="K19" s="16">
        <f t="shared" si="5"/>
        <v>500</v>
      </c>
    </row>
    <row r="20" spans="3:11">
      <c r="C20" s="191" t="s">
        <v>135</v>
      </c>
      <c r="D20" s="175"/>
      <c r="E20" s="70">
        <f>SUM(E15:E19)</f>
        <v>1391</v>
      </c>
      <c r="F20" s="71">
        <f>SUM(F14:F19)</f>
        <v>515100</v>
      </c>
      <c r="H20" s="191" t="s">
        <v>135</v>
      </c>
      <c r="I20" s="175"/>
      <c r="J20" s="71">
        <f>SUM(J15:J19)</f>
        <v>2.5444444444444443</v>
      </c>
      <c r="K20" s="71">
        <f>SUM(K14:K19)</f>
        <v>572.33333333333337</v>
      </c>
    </row>
  </sheetData>
  <mergeCells count="14">
    <mergeCell ref="C2:F2"/>
    <mergeCell ref="H2:K2"/>
    <mergeCell ref="C3:D3"/>
    <mergeCell ref="H3:I3"/>
    <mergeCell ref="C10:D10"/>
    <mergeCell ref="H10:I10"/>
    <mergeCell ref="C11:F11"/>
    <mergeCell ref="C12:F12"/>
    <mergeCell ref="C13:D13"/>
    <mergeCell ref="C20:D20"/>
    <mergeCell ref="H12:K12"/>
    <mergeCell ref="H13:I13"/>
    <mergeCell ref="H20:I20"/>
    <mergeCell ref="H11:K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J7"/>
  <sheetViews>
    <sheetView workbookViewId="0"/>
  </sheetViews>
  <sheetFormatPr defaultColWidth="12.6640625" defaultRowHeight="15.75" customHeight="1"/>
  <cols>
    <col min="9" max="9" width="14.21875" customWidth="1"/>
  </cols>
  <sheetData>
    <row r="2" spans="2:10" ht="28.8" customHeight="1">
      <c r="B2" s="194" t="s">
        <v>139</v>
      </c>
      <c r="C2" s="193"/>
      <c r="D2" s="193"/>
      <c r="E2" s="193"/>
      <c r="F2" s="193"/>
      <c r="G2" s="193"/>
      <c r="H2" s="193"/>
      <c r="I2" s="193"/>
      <c r="J2" s="193"/>
    </row>
    <row r="3" spans="2:10">
      <c r="B3" s="72" t="s">
        <v>52</v>
      </c>
      <c r="C3" s="72" t="s">
        <v>140</v>
      </c>
      <c r="D3" s="73" t="s">
        <v>141</v>
      </c>
      <c r="E3" s="72" t="s">
        <v>142</v>
      </c>
      <c r="F3" s="72" t="s">
        <v>143</v>
      </c>
      <c r="G3" s="72" t="s">
        <v>144</v>
      </c>
      <c r="H3" s="72" t="s">
        <v>145</v>
      </c>
      <c r="I3" s="73" t="s">
        <v>146</v>
      </c>
      <c r="J3" s="72" t="s">
        <v>147</v>
      </c>
    </row>
    <row r="4" spans="2:10">
      <c r="B4" s="74">
        <v>44466</v>
      </c>
      <c r="C4" s="1" t="s">
        <v>11</v>
      </c>
      <c r="D4" s="14">
        <v>950</v>
      </c>
      <c r="E4" s="75">
        <v>450</v>
      </c>
      <c r="F4" s="16">
        <f t="shared" ref="F4:F5" si="0">D4*E4</f>
        <v>427500</v>
      </c>
      <c r="G4" s="68">
        <f>'Калькуляція рослинництва'!K10</f>
        <v>453.34210526315792</v>
      </c>
      <c r="H4" s="16">
        <f t="shared" ref="H4:H5" si="1">G4*D4</f>
        <v>430675</v>
      </c>
      <c r="I4" s="68">
        <f t="shared" ref="I4:I5" si="2">F4-H4</f>
        <v>-3175</v>
      </c>
      <c r="J4" s="1" t="s">
        <v>148</v>
      </c>
    </row>
    <row r="5" spans="2:10">
      <c r="B5" s="74">
        <v>44466</v>
      </c>
      <c r="C5" s="1" t="s">
        <v>10</v>
      </c>
      <c r="D5" s="14">
        <v>900</v>
      </c>
      <c r="E5" s="75">
        <v>570</v>
      </c>
      <c r="F5" s="16">
        <f t="shared" si="0"/>
        <v>513000</v>
      </c>
      <c r="G5" s="68">
        <f>'Калькуляція рослинництва'!K20</f>
        <v>572.33333333333337</v>
      </c>
      <c r="H5" s="16">
        <f t="shared" si="1"/>
        <v>515100.00000000006</v>
      </c>
      <c r="I5" s="68">
        <f t="shared" si="2"/>
        <v>-2100.0000000000582</v>
      </c>
      <c r="J5" s="1" t="s">
        <v>149</v>
      </c>
    </row>
    <row r="6" spans="2:10">
      <c r="B6" s="1"/>
      <c r="C6" s="1"/>
      <c r="D6" s="1"/>
      <c r="E6" s="1"/>
      <c r="F6" s="1"/>
      <c r="G6" s="1"/>
      <c r="H6" s="1"/>
      <c r="I6" s="1"/>
      <c r="J6" s="1"/>
    </row>
    <row r="7" spans="2:10">
      <c r="B7" s="1"/>
      <c r="C7" s="15" t="s">
        <v>50</v>
      </c>
      <c r="D7" s="1">
        <f>SUM(D4:D5)</f>
        <v>1850</v>
      </c>
      <c r="E7" s="1"/>
      <c r="F7" s="1"/>
      <c r="G7" s="16">
        <f>G4+G5</f>
        <v>1025.6754385964914</v>
      </c>
      <c r="H7" s="1"/>
      <c r="I7" s="1"/>
      <c r="J7" s="1"/>
    </row>
  </sheetData>
  <mergeCells count="1">
    <mergeCell ref="B2:J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H20"/>
  <sheetViews>
    <sheetView workbookViewId="0"/>
  </sheetViews>
  <sheetFormatPr defaultColWidth="12.6640625" defaultRowHeight="15.75" customHeight="1"/>
  <cols>
    <col min="4" max="4" width="15.109375" customWidth="1"/>
  </cols>
  <sheetData>
    <row r="2" spans="2:7">
      <c r="B2" s="195" t="s">
        <v>150</v>
      </c>
      <c r="C2" s="174"/>
      <c r="D2" s="174"/>
      <c r="E2" s="174"/>
      <c r="F2" s="174"/>
      <c r="G2" s="175"/>
    </row>
    <row r="3" spans="2:7">
      <c r="B3" s="30" t="s">
        <v>39</v>
      </c>
      <c r="C3" s="30" t="s">
        <v>151</v>
      </c>
      <c r="D3" s="9" t="s">
        <v>42</v>
      </c>
      <c r="E3" s="9" t="s">
        <v>152</v>
      </c>
      <c r="F3" s="9" t="s">
        <v>153</v>
      </c>
      <c r="G3" s="9" t="s">
        <v>43</v>
      </c>
    </row>
    <row r="4" spans="2:7">
      <c r="B4" s="13">
        <v>1</v>
      </c>
      <c r="C4" s="28">
        <v>44431</v>
      </c>
      <c r="D4" s="15" t="s">
        <v>154</v>
      </c>
      <c r="E4" s="17">
        <v>8000</v>
      </c>
      <c r="F4" s="17">
        <v>2000</v>
      </c>
      <c r="G4" s="76">
        <f t="shared" ref="G4:G13" si="0">F4-E4</f>
        <v>-6000</v>
      </c>
    </row>
    <row r="5" spans="2:7">
      <c r="B5" s="13">
        <v>2</v>
      </c>
      <c r="C5" s="28">
        <v>44432</v>
      </c>
      <c r="D5" s="36" t="s">
        <v>155</v>
      </c>
      <c r="E5" s="17">
        <v>8000</v>
      </c>
      <c r="F5" s="17">
        <v>0</v>
      </c>
      <c r="G5" s="76">
        <f t="shared" si="0"/>
        <v>-8000</v>
      </c>
    </row>
    <row r="6" spans="2:7">
      <c r="B6" s="13">
        <v>3</v>
      </c>
      <c r="C6" s="28">
        <v>44433</v>
      </c>
      <c r="D6" s="36" t="s">
        <v>156</v>
      </c>
      <c r="E6" s="17">
        <v>8000</v>
      </c>
      <c r="F6" s="17">
        <v>0</v>
      </c>
      <c r="G6" s="76">
        <f t="shared" si="0"/>
        <v>-8000</v>
      </c>
    </row>
    <row r="7" spans="2:7">
      <c r="B7" s="13">
        <v>4</v>
      </c>
      <c r="C7" s="28">
        <v>44434</v>
      </c>
      <c r="D7" s="36" t="s">
        <v>157</v>
      </c>
      <c r="E7" s="17">
        <v>8000</v>
      </c>
      <c r="F7" s="17">
        <v>0</v>
      </c>
      <c r="G7" s="76">
        <f t="shared" si="0"/>
        <v>-8000</v>
      </c>
    </row>
    <row r="8" spans="2:7">
      <c r="B8" s="13">
        <v>5</v>
      </c>
      <c r="C8" s="28">
        <v>44435</v>
      </c>
      <c r="D8" s="36" t="s">
        <v>155</v>
      </c>
      <c r="E8" s="17">
        <v>8000</v>
      </c>
      <c r="F8" s="17">
        <v>0</v>
      </c>
      <c r="G8" s="76">
        <f t="shared" si="0"/>
        <v>-8000</v>
      </c>
    </row>
    <row r="9" spans="2:7">
      <c r="B9" s="13">
        <v>6</v>
      </c>
      <c r="C9" s="28">
        <v>44436</v>
      </c>
      <c r="D9" s="36" t="s">
        <v>158</v>
      </c>
      <c r="E9" s="17">
        <v>8000</v>
      </c>
      <c r="F9" s="17">
        <v>0</v>
      </c>
      <c r="G9" s="76">
        <f t="shared" si="0"/>
        <v>-8000</v>
      </c>
    </row>
    <row r="10" spans="2:7">
      <c r="B10" s="13">
        <v>7</v>
      </c>
      <c r="C10" s="28">
        <v>44437</v>
      </c>
      <c r="D10" s="36" t="s">
        <v>159</v>
      </c>
      <c r="E10" s="17">
        <v>8000</v>
      </c>
      <c r="F10" s="17">
        <v>0</v>
      </c>
      <c r="G10" s="76">
        <f t="shared" si="0"/>
        <v>-8000</v>
      </c>
    </row>
    <row r="11" spans="2:7">
      <c r="B11" s="13">
        <v>8</v>
      </c>
      <c r="C11" s="28">
        <v>44438</v>
      </c>
      <c r="D11" s="36" t="s">
        <v>160</v>
      </c>
      <c r="E11" s="17">
        <v>8000</v>
      </c>
      <c r="F11" s="17">
        <v>0</v>
      </c>
      <c r="G11" s="76">
        <f t="shared" si="0"/>
        <v>-8000</v>
      </c>
    </row>
    <row r="12" spans="2:7">
      <c r="B12" s="13">
        <v>9</v>
      </c>
      <c r="C12" s="28">
        <v>44439</v>
      </c>
      <c r="D12" s="36" t="s">
        <v>161</v>
      </c>
      <c r="E12" s="17">
        <v>8000</v>
      </c>
      <c r="F12" s="17">
        <v>0</v>
      </c>
      <c r="G12" s="76">
        <f t="shared" si="0"/>
        <v>-8000</v>
      </c>
    </row>
    <row r="13" spans="2:7">
      <c r="B13" s="13">
        <v>10</v>
      </c>
      <c r="C13" s="28">
        <v>44440</v>
      </c>
      <c r="D13" s="36" t="s">
        <v>162</v>
      </c>
      <c r="E13" s="17">
        <v>8000</v>
      </c>
      <c r="F13" s="17">
        <v>0</v>
      </c>
      <c r="G13" s="76">
        <f t="shared" si="0"/>
        <v>-8000</v>
      </c>
    </row>
    <row r="14" spans="2:7">
      <c r="B14" s="13">
        <v>11</v>
      </c>
      <c r="C14" s="28">
        <v>44441</v>
      </c>
      <c r="D14" s="1"/>
      <c r="E14" s="1"/>
      <c r="F14" s="1"/>
      <c r="G14" s="76"/>
    </row>
    <row r="15" spans="2:7">
      <c r="B15" s="13">
        <v>12</v>
      </c>
      <c r="C15" s="28">
        <v>44442</v>
      </c>
      <c r="D15" s="1"/>
      <c r="E15" s="1"/>
      <c r="F15" s="1"/>
      <c r="G15" s="1"/>
    </row>
    <row r="16" spans="2:7">
      <c r="B16" s="13">
        <v>13</v>
      </c>
      <c r="C16" s="28">
        <v>44443</v>
      </c>
      <c r="D16" s="1"/>
      <c r="E16" s="1"/>
      <c r="F16" s="1"/>
      <c r="G16" s="1"/>
    </row>
    <row r="17" spans="2:8">
      <c r="B17" s="13">
        <v>14</v>
      </c>
      <c r="C17" s="28">
        <v>44444</v>
      </c>
      <c r="D17" s="1"/>
      <c r="E17" s="1"/>
      <c r="F17" s="1"/>
      <c r="G17" s="1"/>
    </row>
    <row r="18" spans="2:8">
      <c r="B18" s="13">
        <v>15</v>
      </c>
      <c r="C18" s="28">
        <v>44445</v>
      </c>
      <c r="D18" s="1"/>
      <c r="E18" s="1"/>
      <c r="F18" s="1"/>
      <c r="G18" s="1"/>
    </row>
    <row r="19" spans="2:8">
      <c r="B19" s="13">
        <v>16</v>
      </c>
      <c r="C19" s="28">
        <v>44446</v>
      </c>
      <c r="D19" s="1"/>
      <c r="E19" s="1"/>
      <c r="F19" s="1"/>
      <c r="G19" s="1"/>
    </row>
    <row r="20" spans="2:8">
      <c r="B20" s="13"/>
      <c r="C20" s="14" t="s">
        <v>50</v>
      </c>
      <c r="D20" s="1"/>
      <c r="E20" s="1">
        <f t="shared" ref="E20:F20" si="1">SUM(E3:E19)</f>
        <v>80000</v>
      </c>
      <c r="F20" s="1">
        <f t="shared" si="1"/>
        <v>2000</v>
      </c>
      <c r="G20" s="1">
        <f>E20-F20</f>
        <v>78000</v>
      </c>
      <c r="H20" s="6"/>
    </row>
  </sheetData>
  <mergeCells count="1">
    <mergeCell ref="B2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O14"/>
  <sheetViews>
    <sheetView workbookViewId="0"/>
  </sheetViews>
  <sheetFormatPr defaultColWidth="12.6640625" defaultRowHeight="15.75" customHeight="1"/>
  <cols>
    <col min="2" max="2" width="4.109375" customWidth="1"/>
    <col min="3" max="3" width="15.88671875" customWidth="1"/>
    <col min="4" max="4" width="8.77734375" customWidth="1"/>
    <col min="5" max="5" width="19.77734375" customWidth="1"/>
    <col min="7" max="7" width="9.33203125" customWidth="1"/>
    <col min="8" max="8" width="12.6640625" customWidth="1"/>
    <col min="9" max="9" width="7" customWidth="1"/>
    <col min="10" max="11" width="11" customWidth="1"/>
    <col min="12" max="12" width="12.6640625" customWidth="1"/>
    <col min="13" max="13" width="10.109375" customWidth="1"/>
    <col min="14" max="14" width="8" customWidth="1"/>
    <col min="15" max="15" width="11.77734375" customWidth="1"/>
  </cols>
  <sheetData>
    <row r="2" spans="2:15">
      <c r="B2" s="196" t="s">
        <v>163</v>
      </c>
      <c r="C2" s="174"/>
      <c r="D2" s="174"/>
      <c r="E2" s="174"/>
      <c r="F2" s="174"/>
      <c r="G2" s="174"/>
      <c r="H2" s="174"/>
      <c r="I2" s="174"/>
      <c r="J2" s="174"/>
      <c r="K2" s="175"/>
      <c r="L2" s="197" t="s">
        <v>164</v>
      </c>
      <c r="M2" s="174"/>
      <c r="N2" s="174"/>
      <c r="O2" s="175"/>
    </row>
    <row r="3" spans="2:15" ht="51.6" customHeight="1">
      <c r="B3" s="77" t="s">
        <v>39</v>
      </c>
      <c r="C3" s="78" t="s">
        <v>165</v>
      </c>
      <c r="D3" s="78" t="s">
        <v>166</v>
      </c>
      <c r="E3" s="78" t="s">
        <v>167</v>
      </c>
      <c r="F3" s="78" t="s">
        <v>168</v>
      </c>
      <c r="G3" s="79" t="s">
        <v>169</v>
      </c>
      <c r="H3" s="79" t="s">
        <v>170</v>
      </c>
      <c r="I3" s="80">
        <v>0.03</v>
      </c>
      <c r="J3" s="79" t="s">
        <v>171</v>
      </c>
      <c r="K3" s="79" t="s">
        <v>172</v>
      </c>
      <c r="L3" s="78" t="s">
        <v>173</v>
      </c>
      <c r="M3" s="78" t="s">
        <v>174</v>
      </c>
      <c r="N3" s="78" t="s">
        <v>14</v>
      </c>
      <c r="O3" s="78" t="s">
        <v>175</v>
      </c>
    </row>
    <row r="4" spans="2:15">
      <c r="B4" s="36">
        <v>1</v>
      </c>
      <c r="C4" s="36" t="s">
        <v>154</v>
      </c>
      <c r="D4" s="36">
        <v>2.6869999999999998</v>
      </c>
      <c r="E4" s="36" t="s">
        <v>176</v>
      </c>
      <c r="F4" s="81">
        <v>44175</v>
      </c>
      <c r="G4" s="36" t="s">
        <v>177</v>
      </c>
      <c r="H4" s="81">
        <v>46731</v>
      </c>
      <c r="I4" s="36">
        <v>8000</v>
      </c>
      <c r="J4" s="36">
        <v>3220</v>
      </c>
      <c r="K4" s="36">
        <v>3220</v>
      </c>
      <c r="L4" s="36">
        <v>1440</v>
      </c>
      <c r="M4" s="36">
        <v>120</v>
      </c>
      <c r="N4" s="36">
        <v>536.66999999999996</v>
      </c>
      <c r="O4" s="36">
        <v>1136.46</v>
      </c>
    </row>
    <row r="5" spans="2:15">
      <c r="B5" s="36">
        <v>2</v>
      </c>
      <c r="C5" s="36" t="s">
        <v>155</v>
      </c>
      <c r="D5" s="36">
        <v>1.9870000000000001</v>
      </c>
      <c r="E5" s="36" t="s">
        <v>178</v>
      </c>
      <c r="F5" s="81">
        <v>44114</v>
      </c>
      <c r="G5" s="36" t="s">
        <v>177</v>
      </c>
      <c r="H5" s="81">
        <v>46670</v>
      </c>
      <c r="I5" s="36">
        <v>8000</v>
      </c>
      <c r="J5" s="36">
        <v>3220</v>
      </c>
      <c r="K5" s="36">
        <v>3220</v>
      </c>
      <c r="L5" s="36">
        <v>1440</v>
      </c>
      <c r="M5" s="36">
        <v>120</v>
      </c>
      <c r="N5" s="36">
        <v>536.66999999999996</v>
      </c>
      <c r="O5" s="36">
        <v>1136.46</v>
      </c>
    </row>
    <row r="6" spans="2:15">
      <c r="B6" s="36">
        <v>3</v>
      </c>
      <c r="C6" s="36" t="s">
        <v>156</v>
      </c>
      <c r="D6" s="36">
        <v>2.2452000000000001</v>
      </c>
      <c r="E6" s="36" t="s">
        <v>179</v>
      </c>
      <c r="F6" s="81">
        <v>44176</v>
      </c>
      <c r="G6" s="36" t="s">
        <v>177</v>
      </c>
      <c r="H6" s="81">
        <v>46732</v>
      </c>
      <c r="I6" s="36">
        <v>8000</v>
      </c>
      <c r="J6" s="36">
        <v>3220</v>
      </c>
      <c r="K6" s="36">
        <v>3220</v>
      </c>
      <c r="L6" s="36">
        <v>1440</v>
      </c>
      <c r="M6" s="36">
        <v>120</v>
      </c>
      <c r="N6" s="36">
        <v>536.66999999999996</v>
      </c>
      <c r="O6" s="36">
        <v>1136.46</v>
      </c>
    </row>
    <row r="7" spans="2:15">
      <c r="B7" s="36">
        <v>4</v>
      </c>
      <c r="C7" s="36" t="s">
        <v>157</v>
      </c>
      <c r="D7" s="36">
        <v>1.2346999999999999</v>
      </c>
      <c r="E7" s="36" t="s">
        <v>180</v>
      </c>
      <c r="F7" s="52">
        <v>44106</v>
      </c>
      <c r="G7" s="36" t="s">
        <v>177</v>
      </c>
      <c r="H7" s="52">
        <v>46662</v>
      </c>
      <c r="I7" s="36">
        <v>8000</v>
      </c>
      <c r="J7" s="36">
        <v>3220</v>
      </c>
      <c r="K7" s="36">
        <v>3220</v>
      </c>
      <c r="L7" s="36">
        <v>1440</v>
      </c>
      <c r="M7" s="36">
        <v>120</v>
      </c>
      <c r="N7" s="36">
        <v>536.66999999999996</v>
      </c>
      <c r="O7" s="36">
        <v>1136.46</v>
      </c>
    </row>
    <row r="8" spans="2:15">
      <c r="B8" s="36">
        <v>5</v>
      </c>
      <c r="C8" s="36" t="s">
        <v>155</v>
      </c>
      <c r="D8" s="36">
        <v>2.2345000000000002</v>
      </c>
      <c r="E8" s="36" t="s">
        <v>181</v>
      </c>
      <c r="F8" s="52">
        <v>44167</v>
      </c>
      <c r="G8" s="36" t="s">
        <v>177</v>
      </c>
      <c r="H8" s="52">
        <v>46723</v>
      </c>
      <c r="I8" s="36">
        <v>8000</v>
      </c>
      <c r="J8" s="36">
        <v>3220</v>
      </c>
      <c r="K8" s="36">
        <v>3220</v>
      </c>
      <c r="L8" s="36">
        <v>1440</v>
      </c>
      <c r="M8" s="36">
        <v>120</v>
      </c>
      <c r="N8" s="36">
        <v>536.66999999999996</v>
      </c>
      <c r="O8" s="36">
        <v>1136.46</v>
      </c>
    </row>
    <row r="9" spans="2:15">
      <c r="B9" s="36">
        <v>6</v>
      </c>
      <c r="C9" s="36" t="s">
        <v>158</v>
      </c>
      <c r="D9" s="36">
        <v>2.1236000000000002</v>
      </c>
      <c r="E9" s="36" t="s">
        <v>182</v>
      </c>
      <c r="F9" s="52">
        <v>44107</v>
      </c>
      <c r="G9" s="36" t="s">
        <v>177</v>
      </c>
      <c r="H9" s="52">
        <v>46663</v>
      </c>
      <c r="I9" s="36">
        <v>8000</v>
      </c>
      <c r="J9" s="36">
        <v>3220</v>
      </c>
      <c r="K9" s="36">
        <v>3220</v>
      </c>
      <c r="L9" s="36">
        <v>1440</v>
      </c>
      <c r="M9" s="36">
        <v>120</v>
      </c>
      <c r="N9" s="36">
        <v>536.66999999999996</v>
      </c>
      <c r="O9" s="36">
        <v>1136.46</v>
      </c>
    </row>
    <row r="10" spans="2:15">
      <c r="B10" s="36">
        <v>7</v>
      </c>
      <c r="C10" s="36" t="s">
        <v>159</v>
      </c>
      <c r="D10" s="36">
        <v>2.3452000000000002</v>
      </c>
      <c r="E10" s="36" t="s">
        <v>183</v>
      </c>
      <c r="F10" s="81">
        <v>44177</v>
      </c>
      <c r="G10" s="36" t="s">
        <v>177</v>
      </c>
      <c r="H10" s="81">
        <v>46733</v>
      </c>
      <c r="I10" s="36">
        <v>8000</v>
      </c>
      <c r="J10" s="36">
        <v>3220</v>
      </c>
      <c r="K10" s="36">
        <v>3220</v>
      </c>
      <c r="L10" s="36">
        <v>1440</v>
      </c>
      <c r="M10" s="36">
        <v>120</v>
      </c>
      <c r="N10" s="36">
        <v>536.66999999999996</v>
      </c>
      <c r="O10" s="36">
        <v>1136.46</v>
      </c>
    </row>
    <row r="11" spans="2:15">
      <c r="B11" s="36">
        <v>8</v>
      </c>
      <c r="C11" s="36" t="s">
        <v>160</v>
      </c>
      <c r="D11" s="36">
        <v>1.2346999999999999</v>
      </c>
      <c r="E11" s="36" t="s">
        <v>184</v>
      </c>
      <c r="F11" s="52">
        <v>44107</v>
      </c>
      <c r="G11" s="36" t="s">
        <v>177</v>
      </c>
      <c r="H11" s="52">
        <v>44107</v>
      </c>
      <c r="I11" s="36">
        <v>8000</v>
      </c>
      <c r="J11" s="36">
        <v>3220</v>
      </c>
      <c r="K11" s="36">
        <v>3220</v>
      </c>
      <c r="L11" s="36">
        <v>1440</v>
      </c>
      <c r="M11" s="36">
        <v>120</v>
      </c>
      <c r="N11" s="36">
        <v>536.66999999999996</v>
      </c>
      <c r="O11" s="36">
        <v>1136.46</v>
      </c>
    </row>
    <row r="12" spans="2:15">
      <c r="B12" s="36">
        <v>9</v>
      </c>
      <c r="C12" s="36" t="s">
        <v>161</v>
      </c>
      <c r="D12" s="36">
        <v>2.3456999999999999</v>
      </c>
      <c r="E12" s="36" t="s">
        <v>185</v>
      </c>
      <c r="F12" s="81">
        <v>44114</v>
      </c>
      <c r="G12" s="36" t="s">
        <v>177</v>
      </c>
      <c r="H12" s="81">
        <v>44114</v>
      </c>
      <c r="I12" s="36">
        <v>8000</v>
      </c>
      <c r="J12" s="36">
        <v>3220</v>
      </c>
      <c r="K12" s="36">
        <v>3220</v>
      </c>
      <c r="L12" s="36">
        <v>1440</v>
      </c>
      <c r="M12" s="36">
        <v>120</v>
      </c>
      <c r="N12" s="36">
        <v>536.66999999999996</v>
      </c>
      <c r="O12" s="36">
        <v>1136.46</v>
      </c>
    </row>
    <row r="13" spans="2:15">
      <c r="B13" s="36">
        <v>10</v>
      </c>
      <c r="C13" s="36" t="s">
        <v>162</v>
      </c>
      <c r="D13" s="36">
        <v>1.2346999999999999</v>
      </c>
      <c r="E13" s="36" t="s">
        <v>186</v>
      </c>
      <c r="F13" s="52">
        <v>44166</v>
      </c>
      <c r="G13" s="36" t="s">
        <v>177</v>
      </c>
      <c r="H13" s="52">
        <v>44166</v>
      </c>
      <c r="I13" s="36">
        <v>8000</v>
      </c>
      <c r="J13" s="36">
        <v>3220</v>
      </c>
      <c r="K13" s="36">
        <v>3220</v>
      </c>
      <c r="L13" s="36">
        <v>1440</v>
      </c>
      <c r="M13" s="36">
        <v>120</v>
      </c>
      <c r="N13" s="36">
        <v>536.66999999999996</v>
      </c>
      <c r="O13" s="36">
        <v>1136.46</v>
      </c>
    </row>
    <row r="14" spans="2:15">
      <c r="B14" s="34"/>
      <c r="C14" s="36" t="s">
        <v>102</v>
      </c>
      <c r="D14" s="34">
        <f>SUM(D4:D13)</f>
        <v>19.6723</v>
      </c>
      <c r="E14" s="34"/>
      <c r="F14" s="34"/>
      <c r="G14" s="34"/>
      <c r="H14" s="34"/>
      <c r="I14" s="34">
        <f>SUM(I4:I13)</f>
        <v>80000</v>
      </c>
      <c r="J14" s="34"/>
      <c r="K14" s="34"/>
      <c r="L14" s="34">
        <f t="shared" ref="L14:M14" si="0">SUM(L4:L13)</f>
        <v>14400</v>
      </c>
      <c r="M14" s="34">
        <f t="shared" si="0"/>
        <v>1200</v>
      </c>
      <c r="N14" s="34"/>
      <c r="O14" s="34"/>
    </row>
  </sheetData>
  <mergeCells count="2">
    <mergeCell ref="B2:K2"/>
    <mergeCell ref="L2:O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9"/>
  <sheetViews>
    <sheetView workbookViewId="0"/>
  </sheetViews>
  <sheetFormatPr defaultColWidth="12.6640625" defaultRowHeight="15.75" customHeight="1"/>
  <sheetData>
    <row r="1" spans="1:12">
      <c r="A1" s="6"/>
      <c r="B1" s="1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 customHeight="1">
      <c r="A2" s="1"/>
      <c r="B2" s="82" t="s">
        <v>187</v>
      </c>
      <c r="C2" s="1"/>
      <c r="D2" s="1"/>
      <c r="E2" s="1"/>
      <c r="F2" s="1"/>
      <c r="G2" s="198" t="s">
        <v>34</v>
      </c>
      <c r="H2" s="174"/>
      <c r="I2" s="174"/>
      <c r="J2" s="175"/>
      <c r="K2" s="1"/>
      <c r="L2" s="1"/>
    </row>
    <row r="3" spans="1:12" ht="15.75" customHeight="1">
      <c r="A3" s="1"/>
      <c r="B3" s="199" t="s">
        <v>188</v>
      </c>
      <c r="C3" s="174"/>
      <c r="D3" s="174"/>
      <c r="E3" s="174"/>
      <c r="F3" s="175"/>
      <c r="G3" s="13">
        <v>22</v>
      </c>
      <c r="H3" s="1"/>
      <c r="I3" s="1"/>
      <c r="J3" s="1"/>
      <c r="K3" s="1"/>
      <c r="L3" s="1"/>
    </row>
    <row r="4" spans="1:12" ht="15.75" customHeight="1">
      <c r="A4" s="1"/>
      <c r="B4" s="199" t="s">
        <v>189</v>
      </c>
      <c r="C4" s="174"/>
      <c r="D4" s="174"/>
      <c r="E4" s="174"/>
      <c r="F4" s="175"/>
      <c r="G4" s="83">
        <v>19</v>
      </c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customHeight="1">
      <c r="A6" s="84" t="s">
        <v>39</v>
      </c>
      <c r="B6" s="85" t="s">
        <v>165</v>
      </c>
      <c r="C6" s="86" t="s">
        <v>190</v>
      </c>
      <c r="D6" s="87" t="s">
        <v>191</v>
      </c>
      <c r="E6" s="87" t="s">
        <v>192</v>
      </c>
      <c r="F6" s="87" t="s">
        <v>193</v>
      </c>
      <c r="G6" s="87" t="s">
        <v>194</v>
      </c>
      <c r="H6" s="87" t="s">
        <v>195</v>
      </c>
      <c r="I6" s="87" t="s">
        <v>196</v>
      </c>
      <c r="J6" s="87" t="s">
        <v>197</v>
      </c>
      <c r="K6" s="87" t="s">
        <v>198</v>
      </c>
      <c r="L6" s="87" t="s">
        <v>199</v>
      </c>
    </row>
    <row r="7" spans="1:12" ht="15.75" customHeight="1">
      <c r="A7" s="88">
        <v>1</v>
      </c>
      <c r="B7" s="89" t="s">
        <v>200</v>
      </c>
      <c r="C7" s="90" t="s">
        <v>201</v>
      </c>
      <c r="D7" s="91">
        <v>2744.52</v>
      </c>
      <c r="E7" s="91">
        <v>1000</v>
      </c>
      <c r="F7" s="75">
        <v>10000</v>
      </c>
      <c r="G7" s="68">
        <f>G4</f>
        <v>19</v>
      </c>
      <c r="H7" s="68">
        <f>F7+E7+D7</f>
        <v>13744.52</v>
      </c>
      <c r="I7" s="92">
        <f t="shared" ref="I7:I8" si="0">H7*18%</f>
        <v>2474.0135999999998</v>
      </c>
      <c r="J7" s="92">
        <f t="shared" ref="J7:J9" si="1">H7*1.5%</f>
        <v>206.1678</v>
      </c>
      <c r="K7" s="92">
        <f t="shared" ref="K7:K9" si="2">H7-I7-J7</f>
        <v>11064.338600000001</v>
      </c>
      <c r="L7" s="92">
        <f t="shared" ref="L7:L9" si="3">H7*22%</f>
        <v>3023.7944000000002</v>
      </c>
    </row>
    <row r="8" spans="1:12" ht="15.75" customHeight="1">
      <c r="A8" s="88">
        <v>2</v>
      </c>
      <c r="B8" s="89" t="s">
        <v>202</v>
      </c>
      <c r="C8" s="16"/>
      <c r="D8" s="16"/>
      <c r="E8" s="16"/>
      <c r="F8" s="17">
        <v>7200</v>
      </c>
      <c r="G8" s="17">
        <v>22</v>
      </c>
      <c r="H8" s="93">
        <f>F8/G3*G3+E8+D8</f>
        <v>7200</v>
      </c>
      <c r="I8" s="92">
        <f t="shared" si="0"/>
        <v>1296</v>
      </c>
      <c r="J8" s="92">
        <f t="shared" si="1"/>
        <v>108</v>
      </c>
      <c r="K8" s="92">
        <f t="shared" si="2"/>
        <v>5796</v>
      </c>
      <c r="L8" s="92">
        <f t="shared" si="3"/>
        <v>1584</v>
      </c>
    </row>
    <row r="9" spans="1:12" ht="15.75" customHeight="1">
      <c r="A9" s="88">
        <v>3</v>
      </c>
      <c r="B9" s="94"/>
      <c r="C9" s="16"/>
      <c r="D9" s="16"/>
      <c r="E9" s="16"/>
      <c r="F9" s="16"/>
      <c r="G9" s="16"/>
      <c r="H9" s="16"/>
      <c r="I9" s="92"/>
      <c r="J9" s="92">
        <f t="shared" si="1"/>
        <v>0</v>
      </c>
      <c r="K9" s="92">
        <f t="shared" si="2"/>
        <v>0</v>
      </c>
      <c r="L9" s="92">
        <f t="shared" si="3"/>
        <v>0</v>
      </c>
    </row>
    <row r="10" spans="1:12" ht="15.75" customHeight="1">
      <c r="A10" s="88">
        <v>4</v>
      </c>
      <c r="B10" s="94"/>
      <c r="C10" s="16"/>
      <c r="D10" s="16"/>
      <c r="E10" s="16"/>
      <c r="F10" s="16"/>
      <c r="G10" s="16"/>
      <c r="H10" s="16"/>
      <c r="I10" s="92"/>
      <c r="J10" s="92"/>
      <c r="K10" s="92"/>
      <c r="L10" s="92"/>
    </row>
    <row r="11" spans="1:12" ht="15.75" customHeight="1">
      <c r="A11" s="84"/>
      <c r="B11" s="16"/>
      <c r="C11" s="16"/>
      <c r="D11" s="16"/>
      <c r="E11" s="16"/>
      <c r="F11" s="68">
        <f t="shared" ref="F11:L11" si="4">SUM(F7:F10)</f>
        <v>17200</v>
      </c>
      <c r="G11" s="68">
        <f t="shared" si="4"/>
        <v>41</v>
      </c>
      <c r="H11" s="92">
        <f t="shared" si="4"/>
        <v>20944.52</v>
      </c>
      <c r="I11" s="92">
        <f t="shared" si="4"/>
        <v>3770.0135999999998</v>
      </c>
      <c r="J11" s="92">
        <f t="shared" si="4"/>
        <v>314.1678</v>
      </c>
      <c r="K11" s="92">
        <f t="shared" si="4"/>
        <v>16860.338600000003</v>
      </c>
      <c r="L11" s="95">
        <f t="shared" si="4"/>
        <v>4607.7944000000007</v>
      </c>
    </row>
    <row r="12" spans="1:12">
      <c r="A12" s="6"/>
      <c r="B12" s="6"/>
      <c r="C12" s="96"/>
      <c r="D12" s="96"/>
      <c r="E12" s="96"/>
      <c r="F12" s="96"/>
      <c r="G12" s="96"/>
      <c r="H12" s="96"/>
      <c r="I12" s="97"/>
      <c r="J12" s="97"/>
      <c r="K12" s="97"/>
      <c r="L12" s="98"/>
    </row>
    <row r="13" spans="1:12">
      <c r="A13" s="6"/>
      <c r="B13" s="6" t="s">
        <v>164</v>
      </c>
      <c r="C13" s="96"/>
      <c r="D13" s="96"/>
      <c r="E13" s="96"/>
      <c r="F13" s="99">
        <f>I11+J11+L11</f>
        <v>8691.9758000000002</v>
      </c>
      <c r="G13" s="6"/>
      <c r="H13" s="6"/>
      <c r="I13" s="6"/>
      <c r="J13" s="6"/>
      <c r="K13" s="6"/>
      <c r="L13" s="6"/>
    </row>
    <row r="14" spans="1:12">
      <c r="A14" s="6"/>
      <c r="B14" s="6" t="s">
        <v>203</v>
      </c>
      <c r="C14" s="6"/>
      <c r="D14" s="96"/>
      <c r="E14" s="96"/>
      <c r="F14" s="31"/>
      <c r="G14" s="6"/>
      <c r="H14" s="6"/>
      <c r="I14" s="6"/>
      <c r="J14" s="6"/>
      <c r="K14" s="6"/>
      <c r="L14" s="6"/>
    </row>
    <row r="15" spans="1:12">
      <c r="A15" s="6"/>
      <c r="B15" s="6" t="s">
        <v>50</v>
      </c>
      <c r="C15" s="96"/>
      <c r="D15" s="96"/>
      <c r="E15" s="96"/>
      <c r="F15" s="99">
        <f>SUM(F13:F14)</f>
        <v>8691.9758000000002</v>
      </c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96"/>
      <c r="E16" s="96"/>
      <c r="F16" s="6"/>
      <c r="G16" s="6"/>
      <c r="H16" s="6"/>
      <c r="I16" s="6"/>
      <c r="J16" s="6"/>
      <c r="K16" s="6"/>
      <c r="L16" s="6"/>
    </row>
    <row r="17" spans="3:4">
      <c r="C17" s="29" t="s">
        <v>204</v>
      </c>
      <c r="D17" s="29">
        <v>1977.4</v>
      </c>
    </row>
    <row r="18" spans="3:4">
      <c r="C18" s="29" t="s">
        <v>205</v>
      </c>
      <c r="D18" s="29">
        <v>767.12</v>
      </c>
    </row>
    <row r="19" spans="3:4">
      <c r="D19" s="100">
        <f>SUM(D17:D18)</f>
        <v>2744.52</v>
      </c>
    </row>
  </sheetData>
  <mergeCells count="3">
    <mergeCell ref="G2:J2"/>
    <mergeCell ref="B3:F3"/>
    <mergeCell ref="B4:F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K16"/>
  <sheetViews>
    <sheetView workbookViewId="0">
      <selection sqref="A1:AK1"/>
    </sheetView>
  </sheetViews>
  <sheetFormatPr defaultColWidth="12.6640625" defaultRowHeight="15.75" customHeight="1"/>
  <cols>
    <col min="4" max="37" width="6.44140625" customWidth="1"/>
  </cols>
  <sheetData>
    <row r="1" spans="1:37" ht="15.75" customHeight="1">
      <c r="A1" s="202" t="s">
        <v>206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</row>
    <row r="2" spans="1:3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15.75" customHeight="1">
      <c r="A3" s="6"/>
      <c r="B3" s="203" t="s">
        <v>34</v>
      </c>
      <c r="C3" s="193"/>
      <c r="D3" s="193"/>
      <c r="E3" s="19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04" t="s">
        <v>207</v>
      </c>
      <c r="AC3" s="193"/>
      <c r="AD3" s="193"/>
      <c r="AE3" s="193"/>
      <c r="AF3" s="193"/>
      <c r="AG3" s="193"/>
      <c r="AH3" s="193"/>
      <c r="AI3" s="6"/>
      <c r="AJ3" s="6"/>
      <c r="AK3" s="6"/>
    </row>
    <row r="4" spans="1:37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203" t="s">
        <v>208</v>
      </c>
      <c r="AC4" s="193"/>
      <c r="AD4" s="193"/>
      <c r="AE4" s="193"/>
      <c r="AF4" s="193"/>
      <c r="AG4" s="193"/>
      <c r="AH4" s="193"/>
      <c r="AI4" s="193"/>
      <c r="AJ4" s="193"/>
      <c r="AK4" s="6"/>
    </row>
    <row r="5" spans="1:3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>
      <c r="A8" s="1"/>
      <c r="B8" s="1"/>
      <c r="C8" s="1"/>
      <c r="D8" s="187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9"/>
      <c r="AI8" s="1"/>
      <c r="AJ8" s="1"/>
      <c r="AK8" s="1"/>
    </row>
    <row r="9" spans="1:37" ht="15.75" customHeight="1">
      <c r="A9" s="201" t="s">
        <v>39</v>
      </c>
      <c r="B9" s="201" t="s">
        <v>209</v>
      </c>
      <c r="C9" s="201" t="s">
        <v>190</v>
      </c>
      <c r="D9" s="200" t="s">
        <v>210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5"/>
      <c r="AI9" s="201" t="s">
        <v>211</v>
      </c>
      <c r="AJ9" s="201" t="s">
        <v>212</v>
      </c>
      <c r="AK9" s="201" t="s">
        <v>213</v>
      </c>
    </row>
    <row r="10" spans="1:37">
      <c r="A10" s="179"/>
      <c r="B10" s="179"/>
      <c r="C10" s="179"/>
      <c r="D10" s="101">
        <v>1</v>
      </c>
      <c r="E10" s="101">
        <v>2</v>
      </c>
      <c r="F10" s="101">
        <v>3</v>
      </c>
      <c r="G10" s="101">
        <v>4</v>
      </c>
      <c r="H10" s="101">
        <v>5</v>
      </c>
      <c r="I10" s="101">
        <v>6</v>
      </c>
      <c r="J10" s="101">
        <v>7</v>
      </c>
      <c r="K10" s="101">
        <v>8</v>
      </c>
      <c r="L10" s="101">
        <v>9</v>
      </c>
      <c r="M10" s="101">
        <v>10</v>
      </c>
      <c r="N10" s="101">
        <v>11</v>
      </c>
      <c r="O10" s="101">
        <v>12</v>
      </c>
      <c r="P10" s="101">
        <v>13</v>
      </c>
      <c r="Q10" s="101">
        <v>14</v>
      </c>
      <c r="R10" s="101">
        <v>15</v>
      </c>
      <c r="S10" s="101">
        <v>16</v>
      </c>
      <c r="T10" s="101">
        <v>17</v>
      </c>
      <c r="U10" s="101">
        <v>18</v>
      </c>
      <c r="V10" s="101">
        <v>19</v>
      </c>
      <c r="W10" s="101">
        <v>20</v>
      </c>
      <c r="X10" s="101">
        <v>21</v>
      </c>
      <c r="Y10" s="101">
        <v>22</v>
      </c>
      <c r="Z10" s="101">
        <v>23</v>
      </c>
      <c r="AA10" s="101">
        <v>24</v>
      </c>
      <c r="AB10" s="101">
        <v>25</v>
      </c>
      <c r="AC10" s="101">
        <v>26</v>
      </c>
      <c r="AD10" s="101">
        <v>27</v>
      </c>
      <c r="AE10" s="101">
        <v>28</v>
      </c>
      <c r="AF10" s="101">
        <v>29</v>
      </c>
      <c r="AG10" s="101">
        <v>30</v>
      </c>
      <c r="AH10" s="101">
        <v>31</v>
      </c>
      <c r="AI10" s="179"/>
      <c r="AJ10" s="179"/>
      <c r="AK10" s="179"/>
    </row>
    <row r="11" spans="1:37">
      <c r="A11" s="101">
        <v>1</v>
      </c>
      <c r="B11" s="102"/>
      <c r="C11" s="101"/>
      <c r="D11" s="103" t="s">
        <v>214</v>
      </c>
      <c r="E11" s="103"/>
      <c r="F11" s="103"/>
      <c r="G11" s="103" t="s">
        <v>215</v>
      </c>
      <c r="H11" s="103" t="s">
        <v>214</v>
      </c>
      <c r="I11" s="103"/>
      <c r="J11" s="103"/>
      <c r="K11" s="103" t="s">
        <v>215</v>
      </c>
      <c r="L11" s="103" t="s">
        <v>214</v>
      </c>
      <c r="M11" s="103"/>
      <c r="N11" s="103"/>
      <c r="O11" s="103" t="s">
        <v>215</v>
      </c>
      <c r="P11" s="103" t="s">
        <v>214</v>
      </c>
      <c r="Q11" s="103"/>
      <c r="R11" s="103"/>
      <c r="S11" s="103" t="s">
        <v>215</v>
      </c>
      <c r="T11" s="103" t="s">
        <v>214</v>
      </c>
      <c r="U11" s="103"/>
      <c r="V11" s="103"/>
      <c r="W11" s="103" t="s">
        <v>215</v>
      </c>
      <c r="X11" s="103" t="s">
        <v>214</v>
      </c>
      <c r="Y11" s="103"/>
      <c r="Z11" s="103"/>
      <c r="AA11" s="103" t="s">
        <v>215</v>
      </c>
      <c r="AB11" s="103" t="s">
        <v>214</v>
      </c>
      <c r="AC11" s="103"/>
      <c r="AD11" s="103"/>
      <c r="AE11" s="103" t="s">
        <v>216</v>
      </c>
      <c r="AF11" s="103" t="s">
        <v>214</v>
      </c>
      <c r="AG11" s="103"/>
      <c r="AH11" s="103" t="s">
        <v>217</v>
      </c>
      <c r="AI11" s="103">
        <v>161</v>
      </c>
      <c r="AJ11" s="103">
        <v>64</v>
      </c>
      <c r="AK11" s="103">
        <v>97</v>
      </c>
    </row>
    <row r="12" spans="1:37">
      <c r="A12" s="101">
        <v>2</v>
      </c>
      <c r="B12" s="94"/>
      <c r="C12" s="103"/>
      <c r="D12" s="103" t="s">
        <v>218</v>
      </c>
      <c r="E12" s="103" t="s">
        <v>218</v>
      </c>
      <c r="F12" s="103" t="s">
        <v>219</v>
      </c>
      <c r="G12" s="103" t="s">
        <v>218</v>
      </c>
      <c r="H12" s="103" t="s">
        <v>218</v>
      </c>
      <c r="I12" s="103" t="s">
        <v>218</v>
      </c>
      <c r="J12" s="103" t="s">
        <v>218</v>
      </c>
      <c r="K12" s="103" t="s">
        <v>218</v>
      </c>
      <c r="L12" s="103" t="s">
        <v>218</v>
      </c>
      <c r="M12" s="103" t="s">
        <v>219</v>
      </c>
      <c r="N12" s="103" t="s">
        <v>218</v>
      </c>
      <c r="O12" s="103" t="s">
        <v>218</v>
      </c>
      <c r="P12" s="103" t="s">
        <v>218</v>
      </c>
      <c r="Q12" s="103" t="s">
        <v>218</v>
      </c>
      <c r="R12" s="103" t="s">
        <v>218</v>
      </c>
      <c r="S12" s="103" t="s">
        <v>218</v>
      </c>
      <c r="T12" s="103" t="s">
        <v>219</v>
      </c>
      <c r="U12" s="103" t="s">
        <v>218</v>
      </c>
      <c r="V12" s="103" t="s">
        <v>218</v>
      </c>
      <c r="W12" s="103" t="s">
        <v>218</v>
      </c>
      <c r="X12" s="103" t="s">
        <v>218</v>
      </c>
      <c r="Y12" s="103" t="s">
        <v>218</v>
      </c>
      <c r="Z12" s="103" t="s">
        <v>218</v>
      </c>
      <c r="AA12" s="103" t="s">
        <v>219</v>
      </c>
      <c r="AB12" s="103" t="s">
        <v>218</v>
      </c>
      <c r="AC12" s="103" t="s">
        <v>218</v>
      </c>
      <c r="AD12" s="103" t="s">
        <v>218</v>
      </c>
      <c r="AE12" s="103" t="s">
        <v>218</v>
      </c>
      <c r="AF12" s="103" t="s">
        <v>218</v>
      </c>
      <c r="AG12" s="103" t="s">
        <v>218</v>
      </c>
      <c r="AH12" s="103" t="s">
        <v>219</v>
      </c>
      <c r="AI12" s="103">
        <v>104</v>
      </c>
      <c r="AJ12" s="103">
        <f>SUM(D12:AH12)</f>
        <v>0</v>
      </c>
      <c r="AK12" s="103">
        <v>104</v>
      </c>
    </row>
    <row r="13" spans="1:37">
      <c r="A13" s="101">
        <v>3</v>
      </c>
      <c r="B13" s="102"/>
      <c r="C13" s="101"/>
      <c r="D13" s="103"/>
      <c r="E13" s="103" t="s">
        <v>215</v>
      </c>
      <c r="F13" s="103" t="s">
        <v>214</v>
      </c>
      <c r="G13" s="103"/>
      <c r="H13" s="103" t="s">
        <v>217</v>
      </c>
      <c r="I13" s="103" t="s">
        <v>215</v>
      </c>
      <c r="J13" s="103" t="s">
        <v>214</v>
      </c>
      <c r="K13" s="103"/>
      <c r="L13" s="103"/>
      <c r="M13" s="103" t="s">
        <v>215</v>
      </c>
      <c r="N13" s="103" t="s">
        <v>214</v>
      </c>
      <c r="O13" s="103"/>
      <c r="P13" s="103"/>
      <c r="Q13" s="103" t="s">
        <v>215</v>
      </c>
      <c r="R13" s="103" t="s">
        <v>214</v>
      </c>
      <c r="S13" s="103"/>
      <c r="T13" s="103"/>
      <c r="U13" s="103" t="s">
        <v>215</v>
      </c>
      <c r="V13" s="103"/>
      <c r="W13" s="103"/>
      <c r="X13" s="103"/>
      <c r="Y13" s="103" t="s">
        <v>215</v>
      </c>
      <c r="Z13" s="103" t="s">
        <v>214</v>
      </c>
      <c r="AA13" s="103"/>
      <c r="AB13" s="103"/>
      <c r="AC13" s="103" t="s">
        <v>215</v>
      </c>
      <c r="AD13" s="103" t="s">
        <v>214</v>
      </c>
      <c r="AE13" s="103"/>
      <c r="AF13" s="103"/>
      <c r="AG13" s="103" t="s">
        <v>215</v>
      </c>
      <c r="AH13" s="103" t="s">
        <v>214</v>
      </c>
      <c r="AI13" s="103">
        <v>161</v>
      </c>
      <c r="AJ13" s="103">
        <v>64</v>
      </c>
      <c r="AK13" s="103">
        <v>97</v>
      </c>
    </row>
    <row r="14" spans="1:37">
      <c r="A14" s="101">
        <v>4</v>
      </c>
      <c r="B14" s="102"/>
      <c r="C14" s="101"/>
      <c r="D14" s="103" t="s">
        <v>215</v>
      </c>
      <c r="E14" s="103" t="s">
        <v>214</v>
      </c>
      <c r="F14" s="101"/>
      <c r="G14" s="103"/>
      <c r="H14" s="103" t="s">
        <v>215</v>
      </c>
      <c r="I14" s="103" t="s">
        <v>214</v>
      </c>
      <c r="J14" s="103"/>
      <c r="K14" s="103" t="s">
        <v>217</v>
      </c>
      <c r="L14" s="103" t="s">
        <v>215</v>
      </c>
      <c r="M14" s="103" t="s">
        <v>214</v>
      </c>
      <c r="N14" s="103"/>
      <c r="O14" s="103"/>
      <c r="P14" s="103" t="s">
        <v>215</v>
      </c>
      <c r="Q14" s="103" t="s">
        <v>214</v>
      </c>
      <c r="R14" s="103"/>
      <c r="S14" s="103"/>
      <c r="T14" s="103" t="s">
        <v>215</v>
      </c>
      <c r="U14" s="103" t="s">
        <v>214</v>
      </c>
      <c r="V14" s="103"/>
      <c r="W14" s="103"/>
      <c r="X14" s="103" t="s">
        <v>215</v>
      </c>
      <c r="Y14" s="103" t="s">
        <v>214</v>
      </c>
      <c r="Z14" s="103"/>
      <c r="AA14" s="103"/>
      <c r="AB14" s="103" t="s">
        <v>215</v>
      </c>
      <c r="AC14" s="103" t="s">
        <v>214</v>
      </c>
      <c r="AD14" s="103"/>
      <c r="AE14" s="101"/>
      <c r="AF14" s="103" t="s">
        <v>215</v>
      </c>
      <c r="AG14" s="103" t="s">
        <v>214</v>
      </c>
      <c r="AH14" s="101"/>
      <c r="AI14" s="104">
        <v>161</v>
      </c>
      <c r="AJ14" s="104">
        <v>64</v>
      </c>
      <c r="AK14" s="103">
        <v>97</v>
      </c>
    </row>
    <row r="15" spans="1:37">
      <c r="A15" s="105">
        <v>5</v>
      </c>
      <c r="B15" s="102"/>
      <c r="C15" s="101"/>
      <c r="D15" s="1"/>
      <c r="E15" s="1"/>
      <c r="F15" s="103" t="s">
        <v>215</v>
      </c>
      <c r="G15" s="103" t="s">
        <v>214</v>
      </c>
      <c r="H15" s="1"/>
      <c r="I15" s="1"/>
      <c r="J15" s="103" t="s">
        <v>215</v>
      </c>
      <c r="K15" s="103" t="s">
        <v>214</v>
      </c>
      <c r="L15" s="1"/>
      <c r="M15" s="1"/>
      <c r="N15" s="103" t="s">
        <v>215</v>
      </c>
      <c r="O15" s="103" t="s">
        <v>214</v>
      </c>
      <c r="P15" s="1"/>
      <c r="Q15" s="1"/>
      <c r="R15" s="103" t="s">
        <v>215</v>
      </c>
      <c r="S15" s="103" t="s">
        <v>214</v>
      </c>
      <c r="T15" s="1"/>
      <c r="U15" s="1"/>
      <c r="V15" s="103" t="s">
        <v>215</v>
      </c>
      <c r="W15" s="103" t="s">
        <v>214</v>
      </c>
      <c r="X15" s="103" t="s">
        <v>217</v>
      </c>
      <c r="Y15" s="1"/>
      <c r="Z15" s="103" t="s">
        <v>215</v>
      </c>
      <c r="AA15" s="103" t="s">
        <v>214</v>
      </c>
      <c r="AB15" s="1"/>
      <c r="AC15" s="1"/>
      <c r="AD15" s="103" t="s">
        <v>215</v>
      </c>
      <c r="AE15" s="103" t="s">
        <v>220</v>
      </c>
      <c r="AF15" s="1"/>
      <c r="AG15" s="1"/>
      <c r="AH15" s="103" t="s">
        <v>215</v>
      </c>
      <c r="AI15" s="106">
        <v>161</v>
      </c>
      <c r="AJ15" s="106">
        <v>64</v>
      </c>
      <c r="AK15" s="103">
        <v>97</v>
      </c>
    </row>
    <row r="16" spans="1:3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</sheetData>
  <mergeCells count="12">
    <mergeCell ref="D8:AH8"/>
    <mergeCell ref="D9:AH9"/>
    <mergeCell ref="AI9:AI10"/>
    <mergeCell ref="AJ9:AJ10"/>
    <mergeCell ref="A1:AK1"/>
    <mergeCell ref="B3:E3"/>
    <mergeCell ref="AB3:AH3"/>
    <mergeCell ref="AB4:AJ4"/>
    <mergeCell ref="A9:A10"/>
    <mergeCell ref="B9:B10"/>
    <mergeCell ref="C9:C10"/>
    <mergeCell ref="AK9:AK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G11"/>
  <sheetViews>
    <sheetView workbookViewId="0">
      <selection activeCell="F20" sqref="F20"/>
    </sheetView>
  </sheetViews>
  <sheetFormatPr defaultColWidth="12.6640625" defaultRowHeight="15.75" customHeight="1"/>
  <cols>
    <col min="3" max="3" width="14.77734375" customWidth="1"/>
    <col min="4" max="4" width="15.6640625" customWidth="1"/>
    <col min="5" max="5" width="14" customWidth="1"/>
    <col min="7" max="7" width="18.109375" customWidth="1"/>
  </cols>
  <sheetData>
    <row r="2" spans="2:7">
      <c r="B2" s="205" t="s">
        <v>221</v>
      </c>
      <c r="C2" s="174"/>
      <c r="D2" s="174"/>
      <c r="E2" s="174"/>
      <c r="F2" s="174"/>
      <c r="G2" s="175"/>
    </row>
    <row r="3" spans="2:7">
      <c r="B3" s="107" t="s">
        <v>140</v>
      </c>
      <c r="C3" s="107" t="s">
        <v>222</v>
      </c>
      <c r="D3" s="107" t="s">
        <v>223</v>
      </c>
      <c r="E3" s="108" t="s">
        <v>224</v>
      </c>
      <c r="F3" s="107" t="s">
        <v>225</v>
      </c>
      <c r="G3" s="107" t="s">
        <v>42</v>
      </c>
    </row>
    <row r="4" spans="2:7">
      <c r="B4" s="36" t="s">
        <v>10</v>
      </c>
      <c r="C4" s="37">
        <v>900</v>
      </c>
      <c r="D4" s="37">
        <v>900</v>
      </c>
      <c r="E4" s="38">
        <f>C4*D4*1.2</f>
        <v>972000</v>
      </c>
      <c r="F4" s="47">
        <f t="shared" ref="F4:F6" si="0">(E4*0.14)+E4</f>
        <v>1108080</v>
      </c>
      <c r="G4" s="109" t="s">
        <v>71</v>
      </c>
    </row>
    <row r="5" spans="2:7">
      <c r="B5" s="36" t="s">
        <v>11</v>
      </c>
      <c r="C5" s="37">
        <v>950</v>
      </c>
      <c r="D5" s="37">
        <v>700</v>
      </c>
      <c r="E5" s="38">
        <f t="shared" ref="E5:E6" si="1">C5*D5</f>
        <v>665000</v>
      </c>
      <c r="F5" s="47">
        <f t="shared" si="0"/>
        <v>758100</v>
      </c>
      <c r="G5" s="109" t="s">
        <v>72</v>
      </c>
    </row>
    <row r="6" spans="2:7">
      <c r="B6" s="36" t="s">
        <v>226</v>
      </c>
      <c r="C6" s="37">
        <v>200</v>
      </c>
      <c r="D6" s="37">
        <v>1000</v>
      </c>
      <c r="E6" s="38">
        <f t="shared" si="1"/>
        <v>200000</v>
      </c>
      <c r="F6" s="47">
        <f t="shared" si="0"/>
        <v>228000</v>
      </c>
      <c r="G6" s="109" t="s">
        <v>70</v>
      </c>
    </row>
    <row r="7" spans="2:7">
      <c r="B7" s="34"/>
      <c r="C7" s="38"/>
      <c r="D7" s="38"/>
      <c r="E7" s="38"/>
      <c r="F7" s="38"/>
      <c r="G7" s="34"/>
    </row>
    <row r="8" spans="2:7">
      <c r="B8" s="34"/>
      <c r="C8" s="38"/>
      <c r="D8" s="38"/>
      <c r="E8" s="38"/>
      <c r="F8" s="38"/>
      <c r="G8" s="34"/>
    </row>
    <row r="9" spans="2:7">
      <c r="B9" s="34"/>
      <c r="C9" s="38"/>
      <c r="D9" s="38"/>
      <c r="E9" s="38"/>
      <c r="F9" s="38"/>
      <c r="G9" s="34"/>
    </row>
    <row r="10" spans="2:7">
      <c r="B10" s="34"/>
      <c r="C10" s="38"/>
      <c r="D10" s="38"/>
      <c r="E10" s="38"/>
      <c r="F10" s="38"/>
      <c r="G10" s="34"/>
    </row>
    <row r="11" spans="2:7">
      <c r="B11" s="36" t="s">
        <v>50</v>
      </c>
      <c r="C11" s="38"/>
      <c r="D11" s="38"/>
      <c r="E11" s="38">
        <f t="shared" ref="E11:F11" si="2">SUM(E4:E10)</f>
        <v>1837000</v>
      </c>
      <c r="F11" s="38">
        <f t="shared" si="2"/>
        <v>2094180</v>
      </c>
      <c r="G11" s="34"/>
    </row>
  </sheetData>
  <mergeCells count="1">
    <mergeCell ref="B2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3:E19"/>
  <sheetViews>
    <sheetView workbookViewId="0"/>
  </sheetViews>
  <sheetFormatPr defaultColWidth="12.6640625" defaultRowHeight="15.75" customHeight="1"/>
  <sheetData>
    <row r="3" spans="2:5">
      <c r="B3" s="206" t="s">
        <v>13</v>
      </c>
      <c r="C3" s="174"/>
      <c r="D3" s="174"/>
      <c r="E3" s="175"/>
    </row>
    <row r="4" spans="2:5">
      <c r="B4" s="110" t="s">
        <v>165</v>
      </c>
      <c r="C4" s="111" t="s">
        <v>227</v>
      </c>
      <c r="D4" s="111" t="s">
        <v>228</v>
      </c>
      <c r="E4" s="112" t="s">
        <v>24</v>
      </c>
    </row>
    <row r="5" spans="2:5">
      <c r="B5" s="46" t="s">
        <v>202</v>
      </c>
      <c r="C5" s="17">
        <v>1200</v>
      </c>
      <c r="D5" s="17">
        <v>2000</v>
      </c>
      <c r="E5" s="16">
        <f t="shared" ref="E5:E18" si="0">C5-D5</f>
        <v>-800</v>
      </c>
    </row>
    <row r="6" spans="2:5">
      <c r="B6" s="46"/>
      <c r="C6" s="17"/>
      <c r="D6" s="1"/>
      <c r="E6" s="16">
        <f t="shared" si="0"/>
        <v>0</v>
      </c>
    </row>
    <row r="7" spans="2:5">
      <c r="B7" s="46"/>
      <c r="C7" s="17"/>
      <c r="D7" s="1"/>
      <c r="E7" s="16">
        <f t="shared" si="0"/>
        <v>0</v>
      </c>
    </row>
    <row r="8" spans="2:5">
      <c r="B8" s="46"/>
      <c r="C8" s="17"/>
      <c r="D8" s="1"/>
      <c r="E8" s="16">
        <f t="shared" si="0"/>
        <v>0</v>
      </c>
    </row>
    <row r="9" spans="2:5">
      <c r="B9" s="14"/>
      <c r="C9" s="17"/>
      <c r="D9" s="17"/>
      <c r="E9" s="16">
        <f t="shared" si="0"/>
        <v>0</v>
      </c>
    </row>
    <row r="10" spans="2:5">
      <c r="B10" s="113"/>
      <c r="C10" s="17"/>
      <c r="D10" s="17"/>
      <c r="E10" s="16">
        <f t="shared" si="0"/>
        <v>0</v>
      </c>
    </row>
    <row r="11" spans="2:5">
      <c r="B11" s="14"/>
      <c r="C11" s="17"/>
      <c r="D11" s="17"/>
      <c r="E11" s="16">
        <f t="shared" si="0"/>
        <v>0</v>
      </c>
    </row>
    <row r="12" spans="2:5">
      <c r="B12" s="14"/>
      <c r="C12" s="17"/>
      <c r="D12" s="17"/>
      <c r="E12" s="16">
        <f t="shared" si="0"/>
        <v>0</v>
      </c>
    </row>
    <row r="13" spans="2:5">
      <c r="B13" s="14"/>
      <c r="C13" s="1"/>
      <c r="D13" s="17"/>
      <c r="E13" s="16">
        <f t="shared" si="0"/>
        <v>0</v>
      </c>
    </row>
    <row r="14" spans="2:5">
      <c r="B14" s="14"/>
      <c r="C14" s="1"/>
      <c r="D14" s="17"/>
      <c r="E14" s="16">
        <f t="shared" si="0"/>
        <v>0</v>
      </c>
    </row>
    <row r="15" spans="2:5">
      <c r="B15" s="46"/>
      <c r="C15" s="1"/>
      <c r="D15" s="17"/>
      <c r="E15" s="16">
        <f t="shared" si="0"/>
        <v>0</v>
      </c>
    </row>
    <row r="16" spans="2:5">
      <c r="B16" s="46"/>
      <c r="C16" s="1"/>
      <c r="D16" s="17"/>
      <c r="E16" s="16">
        <f t="shared" si="0"/>
        <v>0</v>
      </c>
    </row>
    <row r="17" spans="2:5">
      <c r="B17" s="46"/>
      <c r="C17" s="1"/>
      <c r="D17" s="17"/>
      <c r="E17" s="16">
        <f t="shared" si="0"/>
        <v>0</v>
      </c>
    </row>
    <row r="18" spans="2:5">
      <c r="B18" s="46"/>
      <c r="C18" s="1"/>
      <c r="D18" s="17"/>
      <c r="E18" s="16">
        <f t="shared" si="0"/>
        <v>0</v>
      </c>
    </row>
    <row r="19" spans="2:5">
      <c r="B19" s="46" t="s">
        <v>50</v>
      </c>
      <c r="C19" s="16">
        <f t="shared" ref="C19:D19" si="1">SUM(C5:C18)</f>
        <v>1200</v>
      </c>
      <c r="D19" s="16">
        <f t="shared" si="1"/>
        <v>2000</v>
      </c>
      <c r="E19" s="16">
        <f>D19-C19</f>
        <v>800</v>
      </c>
    </row>
  </sheetData>
  <mergeCells count="1">
    <mergeCell ref="B3:E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3:E21"/>
  <sheetViews>
    <sheetView workbookViewId="0"/>
  </sheetViews>
  <sheetFormatPr defaultColWidth="12.6640625" defaultRowHeight="15.75" customHeight="1"/>
  <cols>
    <col min="1" max="2" width="20.6640625" customWidth="1"/>
  </cols>
  <sheetData>
    <row r="3" spans="1:5">
      <c r="A3" s="114"/>
      <c r="B3" s="207" t="s">
        <v>5</v>
      </c>
      <c r="C3" s="174"/>
      <c r="D3" s="174"/>
      <c r="E3" s="175"/>
    </row>
    <row r="4" spans="1:5">
      <c r="A4" s="59"/>
      <c r="B4" s="115" t="s">
        <v>103</v>
      </c>
      <c r="C4" s="116" t="s">
        <v>25</v>
      </c>
      <c r="D4" s="116" t="s">
        <v>26</v>
      </c>
      <c r="E4" s="116" t="s">
        <v>24</v>
      </c>
    </row>
    <row r="5" spans="1:5">
      <c r="A5" s="117"/>
      <c r="B5" s="109" t="s">
        <v>69</v>
      </c>
      <c r="C5" s="17">
        <v>450000</v>
      </c>
      <c r="D5" s="1"/>
      <c r="E5" s="16">
        <f t="shared" ref="E5:E20" si="0">C5-D5</f>
        <v>450000</v>
      </c>
    </row>
    <row r="6" spans="1:5">
      <c r="A6" s="61"/>
      <c r="B6" s="109" t="s">
        <v>70</v>
      </c>
      <c r="C6" s="17">
        <v>1000000</v>
      </c>
      <c r="D6" s="1"/>
      <c r="E6" s="16">
        <f t="shared" si="0"/>
        <v>1000000</v>
      </c>
    </row>
    <row r="7" spans="1:5">
      <c r="A7" s="61"/>
      <c r="B7" s="109" t="s">
        <v>71</v>
      </c>
      <c r="C7" s="17">
        <v>200000</v>
      </c>
      <c r="D7" s="1"/>
      <c r="E7" s="16">
        <f t="shared" si="0"/>
        <v>200000</v>
      </c>
    </row>
    <row r="8" spans="1:5">
      <c r="A8" s="61"/>
      <c r="B8" s="109" t="s">
        <v>72</v>
      </c>
      <c r="C8" s="17">
        <v>10000</v>
      </c>
      <c r="D8" s="1"/>
      <c r="E8" s="16">
        <f t="shared" si="0"/>
        <v>10000</v>
      </c>
    </row>
    <row r="9" spans="1:5">
      <c r="A9" s="118"/>
      <c r="B9" s="26" t="s">
        <v>44</v>
      </c>
      <c r="C9" s="17"/>
      <c r="D9" s="17">
        <v>5000</v>
      </c>
      <c r="E9" s="16">
        <f t="shared" si="0"/>
        <v>-5000</v>
      </c>
    </row>
    <row r="10" spans="1:5">
      <c r="A10" s="119"/>
      <c r="B10" s="120" t="s">
        <v>45</v>
      </c>
      <c r="C10" s="17"/>
      <c r="D10" s="17">
        <v>450000</v>
      </c>
      <c r="E10" s="16">
        <f t="shared" si="0"/>
        <v>-450000</v>
      </c>
    </row>
    <row r="11" spans="1:5">
      <c r="A11" s="118"/>
      <c r="B11" s="26" t="s">
        <v>46</v>
      </c>
      <c r="C11" s="17"/>
      <c r="D11" s="17">
        <v>255000</v>
      </c>
      <c r="E11" s="16">
        <f t="shared" si="0"/>
        <v>-255000</v>
      </c>
    </row>
    <row r="12" spans="1:5">
      <c r="A12" s="118"/>
      <c r="B12" s="26" t="s">
        <v>47</v>
      </c>
      <c r="C12" s="17"/>
      <c r="D12" s="17">
        <v>59550</v>
      </c>
      <c r="E12" s="16">
        <f t="shared" si="0"/>
        <v>-59550</v>
      </c>
    </row>
    <row r="13" spans="1:5">
      <c r="A13" s="118"/>
      <c r="B13" s="26" t="s">
        <v>48</v>
      </c>
      <c r="C13" s="1"/>
      <c r="D13" s="17">
        <v>1000</v>
      </c>
      <c r="E13" s="16">
        <f t="shared" si="0"/>
        <v>-1000</v>
      </c>
    </row>
    <row r="14" spans="1:5">
      <c r="A14" s="118"/>
      <c r="B14" s="26" t="s">
        <v>49</v>
      </c>
      <c r="C14" s="1"/>
      <c r="D14" s="17">
        <v>8000</v>
      </c>
      <c r="E14" s="16">
        <f t="shared" si="0"/>
        <v>-8000</v>
      </c>
    </row>
    <row r="15" spans="1:5">
      <c r="A15" s="61"/>
      <c r="B15" s="109" t="s">
        <v>229</v>
      </c>
      <c r="C15" s="1"/>
      <c r="D15" s="17">
        <v>7200</v>
      </c>
      <c r="E15" s="16">
        <f t="shared" si="0"/>
        <v>-7200</v>
      </c>
    </row>
    <row r="16" spans="1:5">
      <c r="A16" s="61"/>
      <c r="B16" s="109" t="s">
        <v>230</v>
      </c>
      <c r="C16" s="1"/>
      <c r="D16" s="17">
        <v>150</v>
      </c>
      <c r="E16" s="16">
        <f t="shared" si="0"/>
        <v>-150</v>
      </c>
    </row>
    <row r="17" spans="1:5">
      <c r="A17" s="61"/>
      <c r="B17" s="109" t="s">
        <v>231</v>
      </c>
      <c r="C17" s="1"/>
      <c r="D17" s="17">
        <v>10000</v>
      </c>
      <c r="E17" s="16">
        <f t="shared" si="0"/>
        <v>-10000</v>
      </c>
    </row>
    <row r="18" spans="1:5">
      <c r="A18" s="61"/>
      <c r="B18" s="109" t="s">
        <v>232</v>
      </c>
      <c r="C18" s="1"/>
      <c r="D18" s="17">
        <v>15000</v>
      </c>
      <c r="E18" s="16">
        <f t="shared" si="0"/>
        <v>-15000</v>
      </c>
    </row>
    <row r="19" spans="1:5">
      <c r="A19" s="61"/>
      <c r="B19" s="109" t="s">
        <v>233</v>
      </c>
      <c r="C19" s="1"/>
      <c r="D19" s="17">
        <v>5000</v>
      </c>
      <c r="E19" s="16">
        <f t="shared" si="0"/>
        <v>-5000</v>
      </c>
    </row>
    <row r="20" spans="1:5">
      <c r="A20" s="61"/>
      <c r="B20" s="109" t="s">
        <v>14</v>
      </c>
      <c r="C20" s="1"/>
      <c r="D20" s="17">
        <f>Податки!C10</f>
        <v>0</v>
      </c>
      <c r="E20" s="16">
        <f t="shared" si="0"/>
        <v>0</v>
      </c>
    </row>
    <row r="21" spans="1:5">
      <c r="A21" s="61"/>
      <c r="B21" s="109" t="s">
        <v>50</v>
      </c>
      <c r="C21" s="16">
        <f t="shared" ref="C21:E21" si="1">SUM(C5:C18)</f>
        <v>1660000</v>
      </c>
      <c r="D21" s="16">
        <f t="shared" si="1"/>
        <v>810900</v>
      </c>
      <c r="E21" s="16">
        <f t="shared" si="1"/>
        <v>849100</v>
      </c>
    </row>
  </sheetData>
  <mergeCells count="1">
    <mergeCell ref="B3:E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12"/>
  <sheetViews>
    <sheetView workbookViewId="0"/>
  </sheetViews>
  <sheetFormatPr defaultColWidth="12.6640625" defaultRowHeight="15.75" customHeight="1"/>
  <cols>
    <col min="1" max="2" width="15.6640625" customWidth="1"/>
    <col min="3" max="3" width="12.21875" customWidth="1"/>
  </cols>
  <sheetData>
    <row r="1" spans="1:6">
      <c r="A1" s="121"/>
    </row>
    <row r="2" spans="1:6">
      <c r="A2" s="114"/>
      <c r="B2" s="208" t="s">
        <v>4</v>
      </c>
      <c r="C2" s="174"/>
      <c r="D2" s="174"/>
      <c r="E2" s="174"/>
      <c r="F2" s="175"/>
    </row>
    <row r="3" spans="1:6">
      <c r="A3" s="59"/>
      <c r="B3" s="122" t="s">
        <v>103</v>
      </c>
      <c r="C3" s="122" t="s">
        <v>52</v>
      </c>
      <c r="D3" s="123" t="s">
        <v>22</v>
      </c>
      <c r="E3" s="123" t="s">
        <v>23</v>
      </c>
      <c r="F3" s="123" t="s">
        <v>24</v>
      </c>
    </row>
    <row r="4" spans="1:6">
      <c r="A4" s="124"/>
      <c r="B4" s="109" t="s">
        <v>68</v>
      </c>
      <c r="C4" s="109"/>
      <c r="D4" s="17">
        <v>45000</v>
      </c>
      <c r="E4" s="17"/>
      <c r="F4" s="17">
        <f t="shared" ref="F4:F11" si="0">D4-E4</f>
        <v>45000</v>
      </c>
    </row>
    <row r="5" spans="1:6">
      <c r="A5" s="124"/>
      <c r="B5" s="109" t="s">
        <v>202</v>
      </c>
      <c r="C5" s="109"/>
      <c r="D5" s="16"/>
      <c r="E5" s="17">
        <v>1200</v>
      </c>
      <c r="F5" s="17">
        <f t="shared" si="0"/>
        <v>-1200</v>
      </c>
    </row>
    <row r="6" spans="1:6">
      <c r="A6" s="125"/>
      <c r="B6" s="126" t="s">
        <v>234</v>
      </c>
      <c r="C6" s="126"/>
      <c r="D6" s="1"/>
      <c r="E6" s="16">
        <f>Пайщики!F4</f>
        <v>2000</v>
      </c>
      <c r="F6" s="17">
        <f t="shared" si="0"/>
        <v>-2000</v>
      </c>
    </row>
    <row r="7" spans="1:6">
      <c r="B7" s="34"/>
      <c r="C7" s="34"/>
      <c r="D7" s="1"/>
      <c r="E7" s="1"/>
      <c r="F7" s="15">
        <f t="shared" si="0"/>
        <v>0</v>
      </c>
    </row>
    <row r="8" spans="1:6">
      <c r="B8" s="34"/>
      <c r="C8" s="34"/>
      <c r="D8" s="1"/>
      <c r="E8" s="1"/>
      <c r="F8" s="15">
        <f t="shared" si="0"/>
        <v>0</v>
      </c>
    </row>
    <row r="9" spans="1:6">
      <c r="B9" s="34"/>
      <c r="C9" s="34"/>
      <c r="D9" s="1"/>
      <c r="E9" s="1"/>
      <c r="F9" s="15">
        <f t="shared" si="0"/>
        <v>0</v>
      </c>
    </row>
    <row r="10" spans="1:6">
      <c r="B10" s="34"/>
      <c r="C10" s="34"/>
      <c r="D10" s="1"/>
      <c r="E10" s="1"/>
      <c r="F10" s="15">
        <f t="shared" si="0"/>
        <v>0</v>
      </c>
    </row>
    <row r="11" spans="1:6">
      <c r="B11" s="34"/>
      <c r="C11" s="34"/>
      <c r="D11" s="1"/>
      <c r="E11" s="1"/>
      <c r="F11" s="15">
        <f t="shared" si="0"/>
        <v>0</v>
      </c>
    </row>
    <row r="12" spans="1:6">
      <c r="A12" s="29"/>
      <c r="B12" s="36" t="s">
        <v>50</v>
      </c>
      <c r="C12" s="36"/>
      <c r="D12" s="17">
        <f t="shared" ref="D12:F12" si="1">SUM(D4:D11)</f>
        <v>45000</v>
      </c>
      <c r="E12" s="16">
        <f t="shared" si="1"/>
        <v>3200</v>
      </c>
      <c r="F12" s="17">
        <f t="shared" si="1"/>
        <v>41800</v>
      </c>
    </row>
  </sheetData>
  <mergeCells count="1">
    <mergeCell ref="B2:F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E12"/>
  <sheetViews>
    <sheetView workbookViewId="0">
      <selection activeCell="D11" sqref="D11"/>
    </sheetView>
  </sheetViews>
  <sheetFormatPr defaultColWidth="12.6640625" defaultRowHeight="15.75" customHeight="1"/>
  <cols>
    <col min="2" max="2" width="23" customWidth="1"/>
    <col min="4" max="4" width="30.88671875" customWidth="1"/>
  </cols>
  <sheetData>
    <row r="2" spans="2:5">
      <c r="B2" s="209" t="s">
        <v>235</v>
      </c>
      <c r="C2" s="175"/>
      <c r="D2" s="205" t="s">
        <v>236</v>
      </c>
      <c r="E2" s="175"/>
    </row>
    <row r="3" spans="2:5">
      <c r="B3" s="36" t="s">
        <v>237</v>
      </c>
      <c r="C3" s="38">
        <f>Реалізація!E4+Реалізація!E5</f>
        <v>1637000</v>
      </c>
      <c r="D3" s="36" t="s">
        <v>238</v>
      </c>
      <c r="E3" s="38">
        <f>'Калькуляція рослинництва'!F10+'Калькуляція рослинництва'!F20</f>
        <v>945775</v>
      </c>
    </row>
    <row r="4" spans="2:5">
      <c r="B4" s="36" t="s">
        <v>239</v>
      </c>
      <c r="C4" s="37">
        <v>0</v>
      </c>
      <c r="D4" s="36" t="s">
        <v>230</v>
      </c>
      <c r="E4" s="38">
        <f>Банк!D16</f>
        <v>150</v>
      </c>
    </row>
    <row r="5" spans="2:5" ht="13.2">
      <c r="B5" s="36" t="s">
        <v>240</v>
      </c>
      <c r="C5" s="38">
        <f>Реалізація!E6</f>
        <v>200000</v>
      </c>
      <c r="D5" s="36" t="s">
        <v>241</v>
      </c>
      <c r="E5" s="37">
        <f>Працівники!H11</f>
        <v>20944.52</v>
      </c>
    </row>
    <row r="6" spans="2:5" ht="28.2" customHeight="1">
      <c r="B6" s="36" t="s">
        <v>242</v>
      </c>
      <c r="C6" s="37">
        <v>0</v>
      </c>
      <c r="D6" s="127" t="s">
        <v>243</v>
      </c>
      <c r="E6" s="37">
        <f>Податки!C6+Податки!C7+Податки!C12</f>
        <v>21501.690000000002</v>
      </c>
    </row>
    <row r="7" spans="2:5" ht="13.2">
      <c r="B7" s="34"/>
      <c r="C7" s="34"/>
      <c r="D7" s="36" t="s">
        <v>244</v>
      </c>
      <c r="E7" s="37">
        <f>Пайщики!E20</f>
        <v>80000</v>
      </c>
    </row>
    <row r="8" spans="2:5" ht="27" customHeight="1">
      <c r="B8" s="34"/>
      <c r="C8" s="34"/>
      <c r="D8" s="127" t="s">
        <v>245</v>
      </c>
      <c r="E8" s="37">
        <v>0</v>
      </c>
    </row>
    <row r="9" spans="2:5">
      <c r="B9" s="34"/>
      <c r="C9" s="34"/>
      <c r="D9" s="36" t="s">
        <v>233</v>
      </c>
      <c r="E9" s="37">
        <f>Податки!C8</f>
        <v>4607.7944000000007</v>
      </c>
    </row>
    <row r="10" spans="2:5">
      <c r="B10" s="34"/>
      <c r="C10" s="34"/>
      <c r="D10" s="36" t="s">
        <v>246</v>
      </c>
      <c r="E10" s="37">
        <f>'Підзвітні особи'!D19</f>
        <v>2000</v>
      </c>
    </row>
    <row r="11" spans="2:5">
      <c r="B11" s="34"/>
      <c r="C11" s="34"/>
      <c r="D11" s="36" t="s">
        <v>247</v>
      </c>
      <c r="E11" s="37">
        <f>'Списання пального'!G7</f>
        <v>180300</v>
      </c>
    </row>
    <row r="12" spans="2:5">
      <c r="B12" s="36" t="s">
        <v>248</v>
      </c>
      <c r="C12" s="38">
        <f>SUM(C3:C11)</f>
        <v>1837000</v>
      </c>
      <c r="D12" s="36" t="s">
        <v>249</v>
      </c>
      <c r="E12" s="38">
        <f>SUM(E3:E11)</f>
        <v>1255279.0044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5"/>
  <sheetViews>
    <sheetView topLeftCell="E1" workbookViewId="0"/>
  </sheetViews>
  <sheetFormatPr defaultColWidth="12.6640625" defaultRowHeight="15.75" customHeight="1"/>
  <cols>
    <col min="8" max="8" width="19.21875" customWidth="1"/>
    <col min="12" max="12" width="21" customWidth="1"/>
    <col min="15" max="15" width="17.44140625" customWidth="1"/>
  </cols>
  <sheetData>
    <row r="1" spans="1:18">
      <c r="A1" s="29" t="s">
        <v>250</v>
      </c>
      <c r="H1" s="29" t="s">
        <v>251</v>
      </c>
      <c r="N1" s="29" t="s">
        <v>252</v>
      </c>
    </row>
    <row r="2" spans="1:18">
      <c r="B2" s="210" t="s">
        <v>164</v>
      </c>
      <c r="C2" s="174"/>
      <c r="D2" s="174"/>
      <c r="E2" s="174"/>
      <c r="F2" s="175"/>
      <c r="H2" s="211" t="s">
        <v>253</v>
      </c>
      <c r="I2" s="193"/>
      <c r="J2" s="193"/>
      <c r="K2" s="193"/>
      <c r="L2" s="193"/>
      <c r="N2" s="211" t="s">
        <v>253</v>
      </c>
      <c r="O2" s="193"/>
      <c r="P2" s="193"/>
      <c r="Q2" s="193"/>
      <c r="R2" s="193"/>
    </row>
    <row r="3" spans="1:18">
      <c r="B3" s="128" t="s">
        <v>254</v>
      </c>
      <c r="C3" s="128" t="s">
        <v>31</v>
      </c>
      <c r="D3" s="128" t="s">
        <v>255</v>
      </c>
      <c r="E3" s="128" t="s">
        <v>256</v>
      </c>
      <c r="F3" s="128" t="s">
        <v>257</v>
      </c>
      <c r="H3" s="129" t="s">
        <v>258</v>
      </c>
      <c r="I3" s="129" t="s">
        <v>259</v>
      </c>
      <c r="J3" s="129" t="s">
        <v>260</v>
      </c>
      <c r="K3" s="129" t="s">
        <v>261</v>
      </c>
      <c r="L3" s="129" t="s">
        <v>262</v>
      </c>
      <c r="N3" s="129" t="s">
        <v>258</v>
      </c>
      <c r="O3" s="129" t="s">
        <v>259</v>
      </c>
      <c r="P3" s="129" t="s">
        <v>260</v>
      </c>
      <c r="Q3" s="129" t="s">
        <v>261</v>
      </c>
      <c r="R3" s="129" t="s">
        <v>262</v>
      </c>
    </row>
    <row r="4" spans="1:18">
      <c r="B4" s="1" t="s">
        <v>263</v>
      </c>
      <c r="C4" s="16">
        <f>Працівники!I11</f>
        <v>3770.0135999999998</v>
      </c>
      <c r="D4" s="17">
        <v>1296</v>
      </c>
      <c r="E4" s="16">
        <f t="shared" ref="E4:E14" si="0">D4-C4</f>
        <v>-2474.0135999999998</v>
      </c>
      <c r="F4" s="16"/>
      <c r="H4" s="1" t="s">
        <v>264</v>
      </c>
      <c r="I4" s="130">
        <f>'Паї реєстр'!D14</f>
        <v>19.6723</v>
      </c>
      <c r="J4" s="1"/>
      <c r="K4" s="1"/>
      <c r="L4" s="1"/>
      <c r="N4" s="1" t="s">
        <v>264</v>
      </c>
      <c r="O4" s="130">
        <f>'Паї реєстр'!D14</f>
        <v>19.6723</v>
      </c>
      <c r="P4" s="1"/>
      <c r="Q4" s="1"/>
      <c r="R4" s="1"/>
    </row>
    <row r="5" spans="1:18">
      <c r="B5" s="1" t="s">
        <v>265</v>
      </c>
      <c r="C5" s="16">
        <f>Працівники!J11</f>
        <v>314.1678</v>
      </c>
      <c r="D5" s="17">
        <v>108</v>
      </c>
      <c r="E5" s="16">
        <f t="shared" si="0"/>
        <v>-206.1678</v>
      </c>
      <c r="F5" s="16"/>
      <c r="H5" s="1" t="s">
        <v>266</v>
      </c>
      <c r="I5" s="13">
        <f>I4*I6</f>
        <v>590169</v>
      </c>
      <c r="J5" s="1"/>
      <c r="K5" s="1"/>
      <c r="L5" s="1"/>
      <c r="N5" s="1" t="s">
        <v>266</v>
      </c>
      <c r="O5" s="13">
        <f>O4*O6</f>
        <v>590169</v>
      </c>
      <c r="P5" s="1"/>
      <c r="Q5" s="1"/>
      <c r="R5" s="1"/>
    </row>
    <row r="6" spans="1:18">
      <c r="B6" s="1" t="s">
        <v>267</v>
      </c>
      <c r="C6" s="16">
        <f>'Паї реєстр'!L14</f>
        <v>14400</v>
      </c>
      <c r="D6" s="17">
        <v>360</v>
      </c>
      <c r="E6" s="16">
        <f t="shared" si="0"/>
        <v>-14040</v>
      </c>
      <c r="F6" s="16"/>
      <c r="H6" s="1" t="s">
        <v>268</v>
      </c>
      <c r="I6" s="13">
        <v>30000</v>
      </c>
      <c r="J6" s="1"/>
      <c r="K6" s="1"/>
      <c r="L6" s="1"/>
      <c r="N6" s="1" t="s">
        <v>268</v>
      </c>
      <c r="O6" s="13">
        <v>30000</v>
      </c>
      <c r="P6" s="1"/>
      <c r="Q6" s="1"/>
      <c r="R6" s="1"/>
    </row>
    <row r="7" spans="1:18">
      <c r="B7" s="1" t="s">
        <v>269</v>
      </c>
      <c r="C7" s="16">
        <f>'Паї реєстр'!M14</f>
        <v>1200</v>
      </c>
      <c r="D7" s="17">
        <v>30</v>
      </c>
      <c r="E7" s="16">
        <f t="shared" si="0"/>
        <v>-1170</v>
      </c>
      <c r="F7" s="16"/>
      <c r="H7" s="131" t="s">
        <v>270</v>
      </c>
      <c r="I7" s="130">
        <f>I5*2.5%</f>
        <v>14754.225</v>
      </c>
      <c r="J7" s="13">
        <f>I7/I4</f>
        <v>750</v>
      </c>
      <c r="K7" s="1"/>
      <c r="L7" s="1"/>
      <c r="N7" s="131" t="s">
        <v>271</v>
      </c>
      <c r="O7" s="130">
        <f>O5*5%</f>
        <v>29508.45</v>
      </c>
      <c r="P7" s="13">
        <f>O7/O4</f>
        <v>1500</v>
      </c>
      <c r="Q7" s="1"/>
      <c r="R7" s="1"/>
    </row>
    <row r="8" spans="1:18">
      <c r="B8" s="1" t="s">
        <v>272</v>
      </c>
      <c r="C8" s="16">
        <f>Працівники!L11</f>
        <v>4607.7944000000007</v>
      </c>
      <c r="D8" s="17">
        <v>5000</v>
      </c>
      <c r="E8" s="16">
        <f t="shared" si="0"/>
        <v>392.20559999999932</v>
      </c>
      <c r="F8" s="16"/>
      <c r="H8" s="1"/>
      <c r="I8" s="1"/>
      <c r="J8" s="132"/>
      <c r="K8" s="1"/>
      <c r="L8" s="20"/>
      <c r="N8" s="1"/>
      <c r="O8" s="1"/>
      <c r="P8" s="132"/>
      <c r="Q8" s="1"/>
      <c r="R8" s="20"/>
    </row>
    <row r="9" spans="1:18">
      <c r="B9" s="1" t="s">
        <v>273</v>
      </c>
      <c r="C9" s="17">
        <v>0</v>
      </c>
      <c r="D9" s="17">
        <v>0</v>
      </c>
      <c r="E9" s="16">
        <f t="shared" si="0"/>
        <v>0</v>
      </c>
      <c r="F9" s="16"/>
      <c r="H9" s="1" t="s">
        <v>274</v>
      </c>
      <c r="I9" s="130">
        <f>D15-D8-D9</f>
        <v>16794</v>
      </c>
      <c r="J9" s="1"/>
      <c r="K9" s="1"/>
      <c r="L9" s="1"/>
      <c r="N9" s="1" t="s">
        <v>274</v>
      </c>
      <c r="O9" s="130">
        <f>D15-D8-D9</f>
        <v>16794</v>
      </c>
      <c r="P9" s="1"/>
      <c r="Q9" s="1"/>
      <c r="R9" s="1"/>
    </row>
    <row r="10" spans="1:18">
      <c r="B10" s="1" t="s">
        <v>14</v>
      </c>
      <c r="C10" s="16">
        <f>ПДВ!H4</f>
        <v>0</v>
      </c>
      <c r="D10" s="17">
        <f>Банк!D20</f>
        <v>0</v>
      </c>
      <c r="E10" s="16">
        <f t="shared" si="0"/>
        <v>0</v>
      </c>
      <c r="F10" s="16"/>
      <c r="H10" s="1" t="s">
        <v>275</v>
      </c>
      <c r="I10" s="130">
        <f>(I4*I6*10%)*20%</f>
        <v>11803.380000000001</v>
      </c>
      <c r="J10" s="1"/>
      <c r="K10" s="1"/>
      <c r="L10" s="1"/>
      <c r="N10" s="1" t="s">
        <v>275</v>
      </c>
      <c r="O10" s="130">
        <f>(O4*O6*10%)*20%</f>
        <v>11803.380000000001</v>
      </c>
      <c r="P10" s="1"/>
      <c r="Q10" s="1"/>
      <c r="R10" s="1"/>
    </row>
    <row r="11" spans="1:18">
      <c r="B11" s="1" t="s">
        <v>276</v>
      </c>
      <c r="C11" s="17">
        <v>0</v>
      </c>
      <c r="D11" s="17">
        <v>0</v>
      </c>
      <c r="E11" s="16">
        <f t="shared" si="0"/>
        <v>0</v>
      </c>
      <c r="F11" s="16"/>
      <c r="H11" s="1" t="s">
        <v>50</v>
      </c>
      <c r="I11" s="130">
        <f>SUM(I9:I10)</f>
        <v>28597.38</v>
      </c>
      <c r="J11" s="130">
        <f>I11/I4</f>
        <v>1453.6876725141444</v>
      </c>
      <c r="K11" s="130">
        <f>J7-J11</f>
        <v>-703.68767251414442</v>
      </c>
      <c r="L11" s="130">
        <f>K11*I4</f>
        <v>-13843.155000000002</v>
      </c>
      <c r="N11" s="1" t="s">
        <v>50</v>
      </c>
      <c r="O11" s="130">
        <f>SUM(O9:O10)</f>
        <v>28597.38</v>
      </c>
      <c r="P11" s="130">
        <f>O11/O4</f>
        <v>1453.6876725141444</v>
      </c>
      <c r="Q11" s="130">
        <f>P7-P11</f>
        <v>46.312327485855576</v>
      </c>
      <c r="R11" s="130">
        <f>Q11*O4</f>
        <v>911.06999999999664</v>
      </c>
    </row>
    <row r="12" spans="1:18">
      <c r="B12" s="1" t="s">
        <v>37</v>
      </c>
      <c r="C12" s="16">
        <f>'загальна база'!C5</f>
        <v>5901.6900000000005</v>
      </c>
      <c r="D12" s="16">
        <f>Банк!D18</f>
        <v>15000</v>
      </c>
      <c r="E12" s="16">
        <f t="shared" si="0"/>
        <v>9098.31</v>
      </c>
      <c r="F12" s="16"/>
      <c r="H12" s="1"/>
      <c r="I12" s="1"/>
      <c r="J12" s="1"/>
      <c r="K12" s="1"/>
      <c r="L12" s="1" t="s">
        <v>277</v>
      </c>
      <c r="N12" s="1"/>
      <c r="O12" s="1"/>
      <c r="P12" s="1"/>
      <c r="Q12" s="1"/>
      <c r="R12" s="1" t="s">
        <v>277</v>
      </c>
    </row>
    <row r="13" spans="1:18">
      <c r="B13" s="1" t="s">
        <v>278</v>
      </c>
      <c r="C13" s="17">
        <v>0</v>
      </c>
      <c r="D13" s="17">
        <v>0</v>
      </c>
      <c r="E13" s="16">
        <f t="shared" si="0"/>
        <v>0</v>
      </c>
      <c r="F13" s="16"/>
      <c r="H13" s="15"/>
      <c r="I13" s="132"/>
      <c r="J13" s="1"/>
      <c r="K13" s="1"/>
      <c r="L13" s="1"/>
      <c r="N13" s="15" t="s">
        <v>279</v>
      </c>
      <c r="O13" s="132">
        <f>ДоходиВитрати!C12*O4</f>
        <v>36138015.100000001</v>
      </c>
      <c r="P13" s="1"/>
      <c r="Q13" s="1"/>
      <c r="R13" s="1"/>
    </row>
    <row r="14" spans="1:18">
      <c r="B14" s="1" t="s">
        <v>280</v>
      </c>
      <c r="C14" s="17">
        <v>0</v>
      </c>
      <c r="D14" s="17">
        <v>0</v>
      </c>
      <c r="E14" s="16">
        <f t="shared" si="0"/>
        <v>0</v>
      </c>
      <c r="F14" s="16"/>
      <c r="H14" s="15"/>
      <c r="I14" s="1"/>
      <c r="J14" s="1"/>
      <c r="K14" s="1"/>
      <c r="L14" s="1"/>
      <c r="N14" s="15" t="s">
        <v>281</v>
      </c>
      <c r="O14" s="15" t="s">
        <v>282</v>
      </c>
      <c r="P14" s="1"/>
      <c r="Q14" s="1"/>
      <c r="R14" s="1"/>
    </row>
    <row r="15" spans="1:18">
      <c r="B15" s="15" t="s">
        <v>102</v>
      </c>
      <c r="C15" s="16">
        <f t="shared" ref="C15:D15" si="1">SUM(C4:C14)</f>
        <v>30193.665800000002</v>
      </c>
      <c r="D15" s="16">
        <f t="shared" si="1"/>
        <v>21794</v>
      </c>
      <c r="E15" s="16">
        <f>C15-D15</f>
        <v>8399.6658000000025</v>
      </c>
      <c r="F15" s="16"/>
      <c r="H15" s="1"/>
      <c r="I15" s="1"/>
      <c r="J15" s="1"/>
      <c r="K15" s="1"/>
      <c r="L15" s="1"/>
      <c r="N15" s="1"/>
      <c r="O15" s="15" t="s">
        <v>283</v>
      </c>
      <c r="P15" s="1"/>
      <c r="Q15" s="1"/>
      <c r="R15" s="1"/>
    </row>
  </sheetData>
  <mergeCells count="3">
    <mergeCell ref="B2:F2"/>
    <mergeCell ref="H2:L2"/>
    <mergeCell ref="N2:R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H19"/>
  <sheetViews>
    <sheetView workbookViewId="0"/>
  </sheetViews>
  <sheetFormatPr defaultColWidth="12.6640625" defaultRowHeight="15.75" customHeight="1"/>
  <sheetData>
    <row r="2" spans="2:8" ht="15.75" customHeight="1">
      <c r="B2" s="212" t="s">
        <v>284</v>
      </c>
      <c r="C2" s="193"/>
      <c r="D2" s="193"/>
      <c r="E2" s="193"/>
      <c r="F2" s="193"/>
      <c r="G2" s="193"/>
      <c r="H2" s="193"/>
    </row>
    <row r="3" spans="2:8">
      <c r="B3" s="1"/>
      <c r="C3" s="27" t="s">
        <v>285</v>
      </c>
      <c r="D3" s="7" t="s">
        <v>286</v>
      </c>
      <c r="E3" s="11" t="s">
        <v>287</v>
      </c>
      <c r="F3" s="8" t="s">
        <v>288</v>
      </c>
      <c r="G3" s="133" t="s">
        <v>289</v>
      </c>
      <c r="H3" s="134" t="s">
        <v>290</v>
      </c>
    </row>
    <row r="4" spans="2:8">
      <c r="B4" s="1"/>
      <c r="C4" s="27" t="s">
        <v>291</v>
      </c>
      <c r="D4" s="1"/>
      <c r="E4" s="1"/>
      <c r="F4" s="1"/>
      <c r="G4" s="1"/>
      <c r="H4" s="1"/>
    </row>
    <row r="5" spans="2:8">
      <c r="B5" s="1"/>
      <c r="C5" s="27" t="s">
        <v>292</v>
      </c>
      <c r="D5" s="1"/>
      <c r="E5" s="1"/>
      <c r="F5" s="1"/>
      <c r="G5" s="1"/>
      <c r="H5" s="1"/>
    </row>
    <row r="6" spans="2:8">
      <c r="B6" s="135"/>
      <c r="C6" s="136" t="s">
        <v>293</v>
      </c>
      <c r="D6" s="135"/>
      <c r="E6" s="135"/>
      <c r="F6" s="135"/>
      <c r="G6" s="135"/>
      <c r="H6" s="135"/>
    </row>
    <row r="7" spans="2:8">
      <c r="B7" s="137"/>
      <c r="C7" s="138" t="s">
        <v>294</v>
      </c>
      <c r="D7" s="139">
        <f>'Паї реєстр'!D14</f>
        <v>19.6723</v>
      </c>
      <c r="E7" s="140">
        <v>0.01</v>
      </c>
      <c r="F7" s="139">
        <f>'Паї реєстр'!D14*E7*30000</f>
        <v>5901.6900000000005</v>
      </c>
      <c r="G7" s="141">
        <f>Податки!E12</f>
        <v>9098.31</v>
      </c>
      <c r="H7" s="137"/>
    </row>
    <row r="8" spans="2:8">
      <c r="B8" s="1"/>
      <c r="C8" s="27" t="s">
        <v>295</v>
      </c>
      <c r="D8" s="1"/>
      <c r="E8" s="1"/>
      <c r="F8" s="1"/>
      <c r="G8" s="1"/>
      <c r="H8" s="1"/>
    </row>
    <row r="9" spans="2:8">
      <c r="B9" s="1"/>
      <c r="C9" s="27" t="s">
        <v>296</v>
      </c>
      <c r="D9" s="1"/>
      <c r="E9" s="1"/>
      <c r="F9" s="1"/>
      <c r="G9" s="1"/>
      <c r="H9" s="1"/>
    </row>
    <row r="10" spans="2:8">
      <c r="B10" s="1"/>
      <c r="C10" s="27" t="s">
        <v>278</v>
      </c>
      <c r="D10" s="1"/>
      <c r="E10" s="1"/>
      <c r="F10" s="1"/>
      <c r="G10" s="1"/>
      <c r="H10" s="1"/>
    </row>
    <row r="11" spans="2:8">
      <c r="B11" s="1"/>
      <c r="C11" s="27" t="s">
        <v>280</v>
      </c>
      <c r="D11" s="1"/>
      <c r="E11" s="1"/>
      <c r="F11" s="1"/>
      <c r="G11" s="1"/>
      <c r="H11" s="1"/>
    </row>
    <row r="12" spans="2:8">
      <c r="B12" s="1"/>
      <c r="C12" s="1"/>
      <c r="D12" s="1"/>
      <c r="E12" s="1"/>
      <c r="F12" s="1"/>
      <c r="G12" s="1"/>
      <c r="H12" s="1"/>
    </row>
    <row r="13" spans="2:8">
      <c r="B13" s="1"/>
      <c r="C13" s="1"/>
      <c r="D13" s="1"/>
      <c r="E13" s="1"/>
      <c r="F13" s="1"/>
      <c r="G13" s="1"/>
      <c r="H13" s="1"/>
    </row>
    <row r="14" spans="2:8">
      <c r="B14" s="1"/>
      <c r="C14" s="1"/>
      <c r="D14" s="1"/>
      <c r="E14" s="1"/>
      <c r="F14" s="1"/>
      <c r="G14" s="1"/>
      <c r="H14" s="1"/>
    </row>
    <row r="15" spans="2:8">
      <c r="B15" s="1"/>
      <c r="C15" s="1"/>
      <c r="D15" s="1"/>
      <c r="E15" s="1"/>
      <c r="F15" s="1"/>
      <c r="G15" s="1"/>
      <c r="H15" s="1"/>
    </row>
    <row r="16" spans="2:8">
      <c r="B16" s="1"/>
      <c r="C16" s="1"/>
      <c r="D16" s="1"/>
      <c r="E16" s="1"/>
      <c r="F16" s="1"/>
      <c r="G16" s="1"/>
      <c r="H16" s="1"/>
    </row>
    <row r="17" spans="2:8">
      <c r="B17" s="1"/>
      <c r="C17" s="1"/>
      <c r="D17" s="1"/>
      <c r="E17" s="1"/>
      <c r="F17" s="1"/>
      <c r="G17" s="1"/>
      <c r="H17" s="1"/>
    </row>
    <row r="18" spans="2:8">
      <c r="B18" s="1"/>
      <c r="C18" s="1"/>
      <c r="D18" s="1"/>
      <c r="E18" s="1"/>
      <c r="F18" s="1"/>
      <c r="G18" s="1"/>
      <c r="H18" s="1"/>
    </row>
    <row r="19" spans="2:8">
      <c r="B19" s="1"/>
      <c r="C19" s="1"/>
      <c r="D19" s="1"/>
      <c r="E19" s="1"/>
      <c r="F19" s="1"/>
      <c r="G19" s="1"/>
      <c r="H19" s="1"/>
    </row>
  </sheetData>
  <mergeCells count="1">
    <mergeCell ref="B2:H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O25"/>
  <sheetViews>
    <sheetView tabSelected="1" workbookViewId="0">
      <selection activeCell="K24" sqref="K24"/>
    </sheetView>
  </sheetViews>
  <sheetFormatPr defaultColWidth="12.6640625" defaultRowHeight="15.75" customHeight="1"/>
  <cols>
    <col min="1" max="1" width="2.6640625" customWidth="1"/>
    <col min="2" max="2" width="23.109375" customWidth="1"/>
    <col min="3" max="3" width="7.44140625" customWidth="1"/>
    <col min="4" max="4" width="6.21875" customWidth="1"/>
    <col min="9" max="9" width="8.109375" customWidth="1"/>
    <col min="10" max="10" width="3.77734375" customWidth="1"/>
    <col min="11" max="11" width="16.6640625" customWidth="1"/>
    <col min="13" max="13" width="18" customWidth="1"/>
  </cols>
  <sheetData>
    <row r="2" spans="2:14" ht="15.75" customHeight="1">
      <c r="B2" s="142" t="s">
        <v>297</v>
      </c>
      <c r="C2" s="213" t="s">
        <v>298</v>
      </c>
      <c r="D2" s="175"/>
      <c r="E2" s="213" t="s">
        <v>299</v>
      </c>
      <c r="F2" s="175"/>
      <c r="G2" s="213" t="s">
        <v>300</v>
      </c>
      <c r="H2" s="175"/>
      <c r="I2" s="143"/>
      <c r="J2" s="143"/>
      <c r="K2" s="214" t="s">
        <v>301</v>
      </c>
      <c r="L2" s="175"/>
      <c r="M2" s="215" t="s">
        <v>302</v>
      </c>
      <c r="N2" s="175"/>
    </row>
    <row r="3" spans="2:14" ht="15.75" customHeight="1">
      <c r="B3" s="144" t="s">
        <v>303</v>
      </c>
      <c r="C3" s="145"/>
      <c r="D3" s="145"/>
      <c r="E3" s="37">
        <v>0</v>
      </c>
      <c r="F3" s="146">
        <v>0</v>
      </c>
      <c r="G3" s="37">
        <v>0</v>
      </c>
      <c r="H3" s="146">
        <v>0</v>
      </c>
      <c r="I3" s="143"/>
      <c r="J3" s="143"/>
      <c r="K3" s="147" t="s">
        <v>304</v>
      </c>
      <c r="L3" s="148"/>
      <c r="M3" s="149" t="s">
        <v>304</v>
      </c>
      <c r="N3" s="150"/>
    </row>
    <row r="4" spans="2:14" ht="15.75" customHeight="1">
      <c r="B4" s="144" t="s">
        <v>305</v>
      </c>
      <c r="C4" s="145"/>
      <c r="D4" s="145"/>
      <c r="E4" s="146">
        <v>0</v>
      </c>
      <c r="F4" s="146">
        <v>0</v>
      </c>
      <c r="G4" s="151">
        <v>0</v>
      </c>
      <c r="H4" s="146">
        <v>0</v>
      </c>
      <c r="I4" s="143"/>
      <c r="J4" s="143"/>
      <c r="K4" s="147" t="s">
        <v>303</v>
      </c>
      <c r="L4" s="152">
        <f>G3</f>
        <v>0</v>
      </c>
      <c r="M4" s="153" t="s">
        <v>306</v>
      </c>
      <c r="N4" s="154">
        <v>0</v>
      </c>
    </row>
    <row r="5" spans="2:14" ht="15.75" customHeight="1">
      <c r="B5" s="144" t="s">
        <v>307</v>
      </c>
      <c r="C5" s="145"/>
      <c r="D5" s="145"/>
      <c r="E5" s="155">
        <f>Запаси!I21</f>
        <v>509000</v>
      </c>
      <c r="F5" s="156">
        <f>Запаси!K21</f>
        <v>457575</v>
      </c>
      <c r="G5" s="156">
        <f t="shared" ref="G5:G8" si="0">E5-F5</f>
        <v>51425</v>
      </c>
      <c r="H5" s="151">
        <v>0</v>
      </c>
      <c r="I5" s="143"/>
      <c r="J5" s="143"/>
      <c r="K5" s="147" t="s">
        <v>305</v>
      </c>
      <c r="L5" s="152">
        <v>0</v>
      </c>
      <c r="M5" s="157" t="s">
        <v>308</v>
      </c>
      <c r="N5" s="158">
        <f>G25</f>
        <v>581720.99560000002</v>
      </c>
    </row>
    <row r="6" spans="2:14" ht="15.75" customHeight="1">
      <c r="B6" s="144" t="s">
        <v>309</v>
      </c>
      <c r="C6" s="145"/>
      <c r="D6" s="145"/>
      <c r="E6" s="155">
        <f>'Калькуляція рослинництва'!F10+'Калькуляція рослинництва'!F20</f>
        <v>945775</v>
      </c>
      <c r="F6" s="155">
        <f>'Калькуляція рослинництва'!F10+'Калькуляція рослинництва'!F20</f>
        <v>945775</v>
      </c>
      <c r="G6" s="156">
        <f t="shared" si="0"/>
        <v>0</v>
      </c>
      <c r="H6" s="146">
        <v>0</v>
      </c>
      <c r="I6" s="143"/>
      <c r="J6" s="143"/>
      <c r="K6" s="147" t="s">
        <v>310</v>
      </c>
      <c r="L6" s="152">
        <f>SUM(L4:L5)</f>
        <v>0</v>
      </c>
      <c r="M6" s="149" t="s">
        <v>310</v>
      </c>
      <c r="N6" s="158">
        <f>SUM(N4:N5)</f>
        <v>581720.99560000002</v>
      </c>
    </row>
    <row r="7" spans="2:14" ht="15.75" customHeight="1">
      <c r="B7" s="144" t="s">
        <v>311</v>
      </c>
      <c r="C7" s="145"/>
      <c r="D7" s="145"/>
      <c r="E7" s="155">
        <f>Каса!D12+Банк!C21</f>
        <v>1705000</v>
      </c>
      <c r="F7" s="155">
        <f>Каса!E12+Банк!D21</f>
        <v>814100</v>
      </c>
      <c r="G7" s="156">
        <f t="shared" si="0"/>
        <v>890900</v>
      </c>
      <c r="H7" s="146">
        <v>0</v>
      </c>
      <c r="I7" s="143"/>
      <c r="J7" s="143"/>
      <c r="K7" s="147" t="s">
        <v>312</v>
      </c>
      <c r="L7" s="148"/>
      <c r="M7" s="149" t="s">
        <v>312</v>
      </c>
      <c r="N7" s="150"/>
    </row>
    <row r="8" spans="2:14" ht="15.75" customHeight="1">
      <c r="B8" s="144" t="s">
        <v>313</v>
      </c>
      <c r="C8" s="145"/>
      <c r="D8" s="145"/>
      <c r="E8" s="156">
        <f>'загальна база'!N7</f>
        <v>1837000</v>
      </c>
      <c r="F8" s="156">
        <f>'загальна база'!O7</f>
        <v>1705000</v>
      </c>
      <c r="G8" s="156">
        <f t="shared" si="0"/>
        <v>132000</v>
      </c>
      <c r="H8" s="146">
        <v>0</v>
      </c>
      <c r="I8" s="143"/>
      <c r="J8" s="143"/>
      <c r="K8" s="147" t="s">
        <v>307</v>
      </c>
      <c r="L8" s="152">
        <f t="shared" ref="L8:L9" si="1">G5</f>
        <v>51425</v>
      </c>
      <c r="M8" s="153" t="s">
        <v>314</v>
      </c>
      <c r="N8" s="154">
        <v>0</v>
      </c>
    </row>
    <row r="9" spans="2:14" ht="15.75" customHeight="1">
      <c r="B9" s="144" t="s">
        <v>315</v>
      </c>
      <c r="C9" s="145"/>
      <c r="D9" s="145"/>
      <c r="E9" s="155">
        <f>'загальна база'!AF4</f>
        <v>2000</v>
      </c>
      <c r="F9" s="155">
        <f>'загальна база'!AG4</f>
        <v>1200</v>
      </c>
      <c r="G9" s="151">
        <v>0</v>
      </c>
      <c r="H9" s="155">
        <f>E9-F9</f>
        <v>800</v>
      </c>
      <c r="I9" s="143"/>
      <c r="J9" s="143"/>
      <c r="K9" s="147" t="s">
        <v>309</v>
      </c>
      <c r="L9" s="159">
        <f t="shared" si="1"/>
        <v>0</v>
      </c>
      <c r="M9" s="149" t="s">
        <v>316</v>
      </c>
      <c r="N9" s="160">
        <f>N8</f>
        <v>0</v>
      </c>
    </row>
    <row r="10" spans="2:14" ht="15.75" customHeight="1">
      <c r="B10" s="144" t="s">
        <v>306</v>
      </c>
      <c r="C10" s="145"/>
      <c r="D10" s="145"/>
      <c r="E10" s="146">
        <v>0</v>
      </c>
      <c r="F10" s="146">
        <v>0</v>
      </c>
      <c r="G10" s="151">
        <v>0</v>
      </c>
      <c r="H10" s="146">
        <v>0</v>
      </c>
      <c r="I10" s="143"/>
      <c r="J10" s="143"/>
      <c r="K10" s="147" t="s">
        <v>317</v>
      </c>
      <c r="L10" s="161">
        <f>G8+G21</f>
        <v>142000</v>
      </c>
      <c r="M10" s="149" t="s">
        <v>318</v>
      </c>
      <c r="N10" s="162"/>
    </row>
    <row r="11" spans="2:14" ht="15.75" customHeight="1">
      <c r="B11" s="144" t="s">
        <v>308</v>
      </c>
      <c r="C11" s="145"/>
      <c r="D11" s="145"/>
      <c r="E11" s="155">
        <f>ДоходиВитрати!C12</f>
        <v>1837000</v>
      </c>
      <c r="F11" s="156">
        <f>ДоходиВитрати!E12</f>
        <v>1255279.0044</v>
      </c>
      <c r="G11" s="151"/>
      <c r="H11" s="156">
        <f>E11-F11</f>
        <v>581720.99560000002</v>
      </c>
      <c r="I11" s="143"/>
      <c r="J11" s="143"/>
      <c r="K11" s="147" t="s">
        <v>315</v>
      </c>
      <c r="L11" s="152">
        <v>0</v>
      </c>
      <c r="M11" s="153" t="s">
        <v>319</v>
      </c>
      <c r="N11" s="158">
        <f>H13</f>
        <v>419550</v>
      </c>
    </row>
    <row r="12" spans="2:14" ht="15.75" customHeight="1">
      <c r="B12" s="144" t="s">
        <v>320</v>
      </c>
      <c r="C12" s="145"/>
      <c r="D12" s="145"/>
      <c r="E12" s="146">
        <v>0</v>
      </c>
      <c r="F12" s="146">
        <v>0</v>
      </c>
      <c r="G12" s="151">
        <v>0</v>
      </c>
      <c r="H12" s="146">
        <v>0</v>
      </c>
      <c r="I12" s="143"/>
      <c r="J12" s="143"/>
      <c r="K12" s="147" t="s">
        <v>321</v>
      </c>
      <c r="L12" s="161">
        <f>G22+G18</f>
        <v>9490.5156000000006</v>
      </c>
      <c r="M12" s="149" t="s">
        <v>322</v>
      </c>
      <c r="N12" s="163">
        <f>H16</f>
        <v>13744.52</v>
      </c>
    </row>
    <row r="13" spans="2:14" ht="15.75" customHeight="1">
      <c r="B13" s="144" t="s">
        <v>323</v>
      </c>
      <c r="C13" s="145"/>
      <c r="D13" s="145"/>
      <c r="E13" s="156">
        <f>'загальна база'!K7</f>
        <v>778550</v>
      </c>
      <c r="F13" s="156">
        <f>'загальна база'!L7</f>
        <v>359000</v>
      </c>
      <c r="G13" s="164">
        <v>0</v>
      </c>
      <c r="H13" s="156">
        <f>E13-F13</f>
        <v>419550</v>
      </c>
      <c r="I13" s="143"/>
      <c r="J13" s="143"/>
      <c r="K13" s="147" t="s">
        <v>311</v>
      </c>
      <c r="L13" s="152">
        <f>G7</f>
        <v>890900</v>
      </c>
      <c r="M13" s="149" t="s">
        <v>199</v>
      </c>
      <c r="N13" s="158">
        <f>H18</f>
        <v>0</v>
      </c>
    </row>
    <row r="14" spans="2:14" ht="15.75" customHeight="1">
      <c r="B14" s="144" t="s">
        <v>14</v>
      </c>
      <c r="C14" s="145"/>
      <c r="D14" s="145"/>
      <c r="E14" s="155">
        <f>ПДВ!H9</f>
        <v>149552.63157894718</v>
      </c>
      <c r="F14" s="155">
        <f>Банк!D20</f>
        <v>0</v>
      </c>
      <c r="G14" s="151">
        <v>0</v>
      </c>
      <c r="H14" s="146">
        <v>0</v>
      </c>
      <c r="I14" s="143"/>
      <c r="J14" s="143"/>
      <c r="K14" s="147" t="s">
        <v>324</v>
      </c>
      <c r="L14" s="165">
        <f>G14</f>
        <v>0</v>
      </c>
      <c r="M14" s="149" t="s">
        <v>325</v>
      </c>
      <c r="N14" s="158"/>
    </row>
    <row r="15" spans="2:14" ht="15.75" customHeight="1">
      <c r="B15" s="144" t="s">
        <v>276</v>
      </c>
      <c r="C15" s="145"/>
      <c r="D15" s="145"/>
      <c r="E15" s="146">
        <v>0</v>
      </c>
      <c r="F15" s="151">
        <v>0</v>
      </c>
      <c r="G15" s="151">
        <v>0</v>
      </c>
      <c r="H15" s="151">
        <v>0</v>
      </c>
      <c r="I15" s="143"/>
      <c r="J15" s="143"/>
      <c r="K15" s="147" t="s">
        <v>316</v>
      </c>
      <c r="L15" s="159">
        <f>SUM(L8:L14)</f>
        <v>1093815.5156</v>
      </c>
      <c r="M15" s="149" t="s">
        <v>326</v>
      </c>
      <c r="N15" s="154">
        <v>0</v>
      </c>
    </row>
    <row r="16" spans="2:14" ht="15.75" customHeight="1">
      <c r="B16" s="144" t="s">
        <v>327</v>
      </c>
      <c r="C16" s="145"/>
      <c r="D16" s="145"/>
      <c r="E16" s="166">
        <f>Працівники!H11</f>
        <v>20944.52</v>
      </c>
      <c r="F16" s="146">
        <v>7200</v>
      </c>
      <c r="G16" s="151">
        <v>0</v>
      </c>
      <c r="H16" s="155">
        <f t="shared" ref="H16:H17" si="2">E16-F16</f>
        <v>13744.52</v>
      </c>
      <c r="I16" s="143"/>
      <c r="J16" s="143"/>
      <c r="K16" s="167"/>
      <c r="L16" s="165"/>
      <c r="M16" s="157" t="s">
        <v>328</v>
      </c>
      <c r="N16" s="160">
        <f>H8+H9</f>
        <v>800</v>
      </c>
    </row>
    <row r="17" spans="2:15" ht="15.75" customHeight="1">
      <c r="B17" s="144" t="s">
        <v>329</v>
      </c>
      <c r="C17" s="145"/>
      <c r="D17" s="145"/>
      <c r="E17" s="145">
        <f>'загальна база'!AC7</f>
        <v>80000</v>
      </c>
      <c r="F17" s="145">
        <f>'загальна база'!AD7</f>
        <v>2000</v>
      </c>
      <c r="G17" s="151">
        <v>0</v>
      </c>
      <c r="H17" s="155">
        <f t="shared" si="2"/>
        <v>78000</v>
      </c>
      <c r="I17" s="143"/>
      <c r="J17" s="143"/>
      <c r="K17" s="167"/>
      <c r="L17" s="165"/>
      <c r="M17" s="153" t="s">
        <v>329</v>
      </c>
      <c r="N17" s="160">
        <f>H17</f>
        <v>78000</v>
      </c>
    </row>
    <row r="18" spans="2:15" ht="15.75" customHeight="1">
      <c r="B18" s="144" t="s">
        <v>233</v>
      </c>
      <c r="C18" s="145"/>
      <c r="D18" s="145"/>
      <c r="E18" s="156">
        <f>Працівники!L11</f>
        <v>4607.7944000000007</v>
      </c>
      <c r="F18" s="151">
        <v>5000</v>
      </c>
      <c r="G18" s="156">
        <f>F18-E18</f>
        <v>392.20559999999932</v>
      </c>
      <c r="H18" s="151">
        <v>0</v>
      </c>
      <c r="I18" s="143"/>
      <c r="J18" s="143"/>
      <c r="K18" s="167"/>
      <c r="L18" s="165"/>
      <c r="M18" s="149" t="s">
        <v>330</v>
      </c>
      <c r="N18" s="160">
        <f>SUM(N11:N17)</f>
        <v>512094.52</v>
      </c>
    </row>
    <row r="19" spans="2:15" ht="15.75" customHeight="1">
      <c r="B19" s="144" t="s">
        <v>331</v>
      </c>
      <c r="C19" s="145"/>
      <c r="D19" s="145"/>
      <c r="E19" s="166">
        <f>ДоходиВитрати!C12</f>
        <v>1837000</v>
      </c>
      <c r="F19" s="155">
        <f>'загальна база'!AY7</f>
        <v>1837000</v>
      </c>
      <c r="G19" s="151">
        <v>0</v>
      </c>
      <c r="H19" s="146">
        <v>0</v>
      </c>
      <c r="I19" s="143"/>
      <c r="J19" s="143"/>
      <c r="K19" s="167"/>
      <c r="L19" s="165"/>
      <c r="M19" s="162"/>
      <c r="N19" s="162"/>
    </row>
    <row r="20" spans="2:15" ht="15.75" customHeight="1">
      <c r="B20" s="144" t="s">
        <v>332</v>
      </c>
      <c r="C20" s="145"/>
      <c r="D20" s="145"/>
      <c r="E20" s="156">
        <f>'загальна база'!AX7</f>
        <v>1255279.0044</v>
      </c>
      <c r="F20" s="156">
        <f>ДоходиВитрати!E12</f>
        <v>1255279.0044</v>
      </c>
      <c r="G20" s="151">
        <v>0</v>
      </c>
      <c r="H20" s="146">
        <v>0</v>
      </c>
      <c r="I20" s="143"/>
      <c r="J20" s="143"/>
      <c r="K20" s="147" t="s">
        <v>135</v>
      </c>
      <c r="L20" s="152">
        <f>L6+L15</f>
        <v>1093815.5156</v>
      </c>
      <c r="M20" s="149" t="s">
        <v>135</v>
      </c>
      <c r="N20" s="158">
        <f>N6+N9+N18</f>
        <v>1093815.5156</v>
      </c>
    </row>
    <row r="21" spans="2:15" ht="15.75" customHeight="1">
      <c r="B21" s="144" t="s">
        <v>326</v>
      </c>
      <c r="C21" s="145"/>
      <c r="D21" s="145"/>
      <c r="E21" s="151">
        <v>0</v>
      </c>
      <c r="F21" s="146">
        <v>10000</v>
      </c>
      <c r="G21" s="146">
        <v>10000</v>
      </c>
      <c r="H21" s="146">
        <v>0</v>
      </c>
      <c r="I21" s="143"/>
      <c r="J21" s="143"/>
      <c r="K21" s="147" t="s">
        <v>333</v>
      </c>
      <c r="L21" s="152">
        <f>L20</f>
        <v>1093815.5156</v>
      </c>
      <c r="M21" s="149" t="s">
        <v>333</v>
      </c>
      <c r="N21" s="158">
        <f>N20</f>
        <v>1093815.5156</v>
      </c>
    </row>
    <row r="22" spans="2:15" ht="15.75" customHeight="1">
      <c r="B22" s="168" t="s">
        <v>37</v>
      </c>
      <c r="C22" s="145"/>
      <c r="D22" s="145"/>
      <c r="E22" s="151">
        <v>5901.69</v>
      </c>
      <c r="F22" s="146">
        <v>15000</v>
      </c>
      <c r="G22" s="156">
        <f>F22-E22</f>
        <v>9098.3100000000013</v>
      </c>
      <c r="H22" s="156">
        <v>0</v>
      </c>
      <c r="I22" s="143"/>
      <c r="J22" s="143"/>
      <c r="K22" s="143"/>
      <c r="L22" s="169"/>
      <c r="M22" s="143"/>
      <c r="N22" s="143"/>
      <c r="O22" s="47">
        <f>N21-L21</f>
        <v>0</v>
      </c>
    </row>
    <row r="23" spans="2:15" ht="15.75" customHeight="1">
      <c r="B23" s="144" t="s">
        <v>334</v>
      </c>
      <c r="C23" s="145"/>
      <c r="D23" s="145"/>
      <c r="E23" s="156">
        <f>E20</f>
        <v>1255279.0044</v>
      </c>
      <c r="F23" s="155">
        <f>F19</f>
        <v>1837000</v>
      </c>
      <c r="G23" s="156">
        <f t="shared" ref="G23:H23" si="3">SUM(G3:G22)</f>
        <v>1093815.5156</v>
      </c>
      <c r="H23" s="156">
        <f t="shared" si="3"/>
        <v>1093815.5156</v>
      </c>
      <c r="I23" s="170">
        <f>G23-H23</f>
        <v>0</v>
      </c>
      <c r="J23" s="143"/>
      <c r="K23" s="143"/>
      <c r="L23" s="169"/>
      <c r="M23" s="143"/>
      <c r="N23" s="143"/>
    </row>
    <row r="24" spans="2:15"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2:15" ht="15.75" customHeight="1">
      <c r="B25" s="216" t="s">
        <v>334</v>
      </c>
      <c r="C25" s="193"/>
      <c r="D25" s="193"/>
      <c r="E25" s="171">
        <f t="shared" ref="E25:F25" si="4">E23</f>
        <v>1255279.0044</v>
      </c>
      <c r="F25" s="171">
        <f t="shared" si="4"/>
        <v>1837000</v>
      </c>
      <c r="G25" s="171">
        <f>F25-E25</f>
        <v>581720.99560000002</v>
      </c>
      <c r="H25" s="172">
        <v>0</v>
      </c>
      <c r="I25" s="143"/>
      <c r="J25" s="143"/>
      <c r="K25" s="143"/>
      <c r="L25" s="143"/>
      <c r="M25" s="143"/>
      <c r="N25" s="143"/>
    </row>
  </sheetData>
  <mergeCells count="6">
    <mergeCell ref="B25:D25"/>
    <mergeCell ref="C2:D2"/>
    <mergeCell ref="E2:F2"/>
    <mergeCell ref="G2:H2"/>
    <mergeCell ref="K2:L2"/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загальна база</vt:lpstr>
      <vt:lpstr>Постачальники</vt:lpstr>
      <vt:lpstr>ПК</vt:lpstr>
      <vt:lpstr>Реєстр ПНРК ПК</vt:lpstr>
      <vt:lpstr>Реєстр ПНРК ПЗ</vt:lpstr>
      <vt:lpstr>ПЗ</vt:lpstr>
      <vt:lpstr>ПДВ</vt:lpstr>
      <vt:lpstr>Запаси</vt:lpstr>
      <vt:lpstr>Покупці</vt:lpstr>
      <vt:lpstr>Карта полів</vt:lpstr>
      <vt:lpstr>Списання пального</vt:lpstr>
      <vt:lpstr>Калькуляція рослинництва</vt:lpstr>
      <vt:lpstr>Виробництво рослинництва</vt:lpstr>
      <vt:lpstr>Пайщики</vt:lpstr>
      <vt:lpstr>Паї реєстр</vt:lpstr>
      <vt:lpstr>Працівники</vt:lpstr>
      <vt:lpstr>ТабельНорми</vt:lpstr>
      <vt:lpstr>Реалізація</vt:lpstr>
      <vt:lpstr>Підзвітні особи</vt:lpstr>
      <vt:lpstr>Банк</vt:lpstr>
      <vt:lpstr>Каса</vt:lpstr>
      <vt:lpstr>ДоходиВитрати</vt:lpstr>
      <vt:lpstr>Податки</vt:lpstr>
      <vt:lpstr>Декларації</vt:lpstr>
      <vt:lpstr>Баланс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2022-06-22T11:37:52Z</dcterms:created>
  <dcterms:modified xsi:type="dcterms:W3CDTF">2022-06-22T11:37:52Z</dcterms:modified>
</cp:coreProperties>
</file>